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Управление по экономике и прогнозированию\Молоцило О.В\13. П. о внес. изм. в МП от 09.10.2023 г. № 163-пг\"/>
    </mc:Choice>
  </mc:AlternateContent>
  <bookViews>
    <workbookView xWindow="0" yWindow="0" windowWidth="20160" windowHeight="6870"/>
  </bookViews>
  <sheets>
    <sheet name="Лист1" sheetId="1" r:id="rId1"/>
  </sheets>
  <definedNames>
    <definedName name="_xlnm.Print_Titles" localSheetId="0">Лист1!$15:$17</definedName>
    <definedName name="_xlnm.Print_Area" localSheetId="0">Лист1!$A$1:$H$272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4" i="1" l="1"/>
  <c r="G184" i="1"/>
  <c r="H212" i="1"/>
  <c r="G212" i="1"/>
  <c r="F212" i="1"/>
  <c r="E212" i="1"/>
  <c r="H211" i="1"/>
  <c r="G211" i="1"/>
  <c r="F211" i="1"/>
  <c r="E211" i="1"/>
  <c r="H210" i="1"/>
  <c r="G210" i="1"/>
  <c r="F210" i="1"/>
  <c r="E210" i="1"/>
  <c r="H209" i="1"/>
  <c r="G209" i="1"/>
  <c r="F209" i="1"/>
  <c r="E209" i="1"/>
  <c r="D209" i="1"/>
  <c r="D210" i="1"/>
  <c r="D211" i="1"/>
  <c r="D212" i="1"/>
  <c r="F59" i="1" l="1"/>
  <c r="H253" i="1" l="1"/>
  <c r="G253" i="1"/>
  <c r="F253" i="1"/>
  <c r="E253" i="1"/>
  <c r="D253" i="1"/>
  <c r="F73" i="1" l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E59" i="1"/>
  <c r="D59" i="1"/>
  <c r="H267" i="1" l="1"/>
  <c r="H262" i="1" s="1"/>
  <c r="G267" i="1"/>
  <c r="G262" i="1" s="1"/>
  <c r="F267" i="1"/>
  <c r="F262" i="1" s="1"/>
  <c r="E267" i="1"/>
  <c r="E262" i="1" s="1"/>
  <c r="D267" i="1"/>
  <c r="D262" i="1" s="1"/>
  <c r="H266" i="1"/>
  <c r="H261" i="1" s="1"/>
  <c r="G266" i="1"/>
  <c r="G261" i="1" s="1"/>
  <c r="F266" i="1"/>
  <c r="F261" i="1" s="1"/>
  <c r="E266" i="1"/>
  <c r="E261" i="1" s="1"/>
  <c r="D266" i="1"/>
  <c r="D261" i="1" s="1"/>
  <c r="H265" i="1"/>
  <c r="G265" i="1"/>
  <c r="G260" i="1" s="1"/>
  <c r="F265" i="1"/>
  <c r="F260" i="1" s="1"/>
  <c r="E265" i="1"/>
  <c r="E260" i="1" s="1"/>
  <c r="D265" i="1"/>
  <c r="D260" i="1" s="1"/>
  <c r="H264" i="1"/>
  <c r="H259" i="1" s="1"/>
  <c r="G264" i="1"/>
  <c r="G259" i="1" s="1"/>
  <c r="F264" i="1"/>
  <c r="F259" i="1" s="1"/>
  <c r="E264" i="1"/>
  <c r="E259" i="1" s="1"/>
  <c r="D264" i="1"/>
  <c r="D263" i="1" l="1"/>
  <c r="D259" i="1"/>
  <c r="H263" i="1"/>
  <c r="H260" i="1"/>
  <c r="G263" i="1"/>
  <c r="F263" i="1"/>
  <c r="E263" i="1"/>
  <c r="E73" i="1" l="1"/>
  <c r="G83" i="1" l="1"/>
  <c r="F83" i="1"/>
  <c r="E83" i="1"/>
  <c r="D83" i="1"/>
  <c r="E184" i="1" l="1"/>
  <c r="H217" i="1" l="1"/>
  <c r="G217" i="1"/>
  <c r="F217" i="1"/>
  <c r="E217" i="1"/>
  <c r="H222" i="1"/>
  <c r="G222" i="1"/>
  <c r="F222" i="1"/>
  <c r="E222" i="1"/>
  <c r="H227" i="1"/>
  <c r="G227" i="1"/>
  <c r="F227" i="1"/>
  <c r="E227" i="1"/>
  <c r="E54" i="1"/>
  <c r="G54" i="1"/>
  <c r="H54" i="1"/>
  <c r="E55" i="1"/>
  <c r="F55" i="1"/>
  <c r="G55" i="1"/>
  <c r="H55" i="1"/>
  <c r="E56" i="1"/>
  <c r="F56" i="1"/>
  <c r="G56" i="1"/>
  <c r="H56" i="1"/>
  <c r="E57" i="1"/>
  <c r="F57" i="1"/>
  <c r="G57" i="1"/>
  <c r="H57" i="1"/>
  <c r="E63" i="1"/>
  <c r="F63" i="1"/>
  <c r="G63" i="1"/>
  <c r="H63" i="1"/>
  <c r="E68" i="1"/>
  <c r="F68" i="1"/>
  <c r="G68" i="1"/>
  <c r="H68" i="1"/>
  <c r="G73" i="1"/>
  <c r="H73" i="1"/>
  <c r="E78" i="1"/>
  <c r="F78" i="1"/>
  <c r="G78" i="1"/>
  <c r="H78" i="1"/>
  <c r="E88" i="1"/>
  <c r="F88" i="1"/>
  <c r="G88" i="1"/>
  <c r="H88" i="1"/>
  <c r="E104" i="1"/>
  <c r="E99" i="1" s="1"/>
  <c r="F104" i="1"/>
  <c r="F99" i="1" s="1"/>
  <c r="G104" i="1"/>
  <c r="G99" i="1" s="1"/>
  <c r="H104" i="1"/>
  <c r="E105" i="1"/>
  <c r="E100" i="1" s="1"/>
  <c r="F105" i="1"/>
  <c r="F100" i="1" s="1"/>
  <c r="G105" i="1"/>
  <c r="G100" i="1" s="1"/>
  <c r="H105" i="1"/>
  <c r="H100" i="1" s="1"/>
  <c r="E106" i="1"/>
  <c r="E101" i="1" s="1"/>
  <c r="F106" i="1"/>
  <c r="F101" i="1" s="1"/>
  <c r="G106" i="1"/>
  <c r="G101" i="1" s="1"/>
  <c r="H106" i="1"/>
  <c r="H101" i="1" s="1"/>
  <c r="E107" i="1"/>
  <c r="E102" i="1" s="1"/>
  <c r="F107" i="1"/>
  <c r="F102" i="1" s="1"/>
  <c r="G107" i="1"/>
  <c r="G102" i="1" s="1"/>
  <c r="H107" i="1"/>
  <c r="H102" i="1" s="1"/>
  <c r="E108" i="1"/>
  <c r="F108" i="1"/>
  <c r="G108" i="1"/>
  <c r="H108" i="1"/>
  <c r="E127" i="1"/>
  <c r="E122" i="1" s="1"/>
  <c r="E117" i="1" s="1"/>
  <c r="F127" i="1"/>
  <c r="F122" i="1" s="1"/>
  <c r="F117" i="1" s="1"/>
  <c r="G127" i="1"/>
  <c r="G122" i="1" s="1"/>
  <c r="G117" i="1" s="1"/>
  <c r="H127" i="1"/>
  <c r="H122" i="1" s="1"/>
  <c r="H117" i="1" s="1"/>
  <c r="E129" i="1"/>
  <c r="E124" i="1" s="1"/>
  <c r="F129" i="1"/>
  <c r="F124" i="1" s="1"/>
  <c r="G129" i="1"/>
  <c r="G124" i="1" s="1"/>
  <c r="H129" i="1"/>
  <c r="H124" i="1" s="1"/>
  <c r="E135" i="1"/>
  <c r="E130" i="1" s="1"/>
  <c r="E125" i="1" s="1"/>
  <c r="E120" i="1" s="1"/>
  <c r="E115" i="1" s="1"/>
  <c r="F135" i="1"/>
  <c r="F130" i="1" s="1"/>
  <c r="F125" i="1" s="1"/>
  <c r="F120" i="1" s="1"/>
  <c r="F115" i="1" s="1"/>
  <c r="G135" i="1"/>
  <c r="G130" i="1" s="1"/>
  <c r="G125" i="1" s="1"/>
  <c r="G120" i="1" s="1"/>
  <c r="G115" i="1" s="1"/>
  <c r="H135" i="1"/>
  <c r="H130" i="1" s="1"/>
  <c r="H125" i="1" s="1"/>
  <c r="H120" i="1" s="1"/>
  <c r="H115" i="1" s="1"/>
  <c r="E136" i="1"/>
  <c r="E131" i="1" s="1"/>
  <c r="E126" i="1" s="1"/>
  <c r="E121" i="1" s="1"/>
  <c r="E116" i="1" s="1"/>
  <c r="F136" i="1"/>
  <c r="F131" i="1" s="1"/>
  <c r="F126" i="1" s="1"/>
  <c r="F121" i="1" s="1"/>
  <c r="F116" i="1" s="1"/>
  <c r="G136" i="1"/>
  <c r="G131" i="1" s="1"/>
  <c r="G126" i="1" s="1"/>
  <c r="G121" i="1" s="1"/>
  <c r="G116" i="1" s="1"/>
  <c r="H136" i="1"/>
  <c r="H131" i="1" s="1"/>
  <c r="H126" i="1" s="1"/>
  <c r="H121" i="1" s="1"/>
  <c r="H116" i="1" s="1"/>
  <c r="E137" i="1"/>
  <c r="F137" i="1"/>
  <c r="G137" i="1"/>
  <c r="H137" i="1"/>
  <c r="E138" i="1"/>
  <c r="F138" i="1"/>
  <c r="G138" i="1"/>
  <c r="H138" i="1"/>
  <c r="E143" i="1"/>
  <c r="F143" i="1"/>
  <c r="G143" i="1"/>
  <c r="H143" i="1"/>
  <c r="E164" i="1"/>
  <c r="E159" i="1" s="1"/>
  <c r="F164" i="1"/>
  <c r="F159" i="1" s="1"/>
  <c r="G164" i="1"/>
  <c r="G159" i="1" s="1"/>
  <c r="H164" i="1"/>
  <c r="H159" i="1" s="1"/>
  <c r="E165" i="1"/>
  <c r="E160" i="1" s="1"/>
  <c r="E155" i="1" s="1"/>
  <c r="E150" i="1" s="1"/>
  <c r="F165" i="1"/>
  <c r="F160" i="1" s="1"/>
  <c r="F155" i="1" s="1"/>
  <c r="F150" i="1" s="1"/>
  <c r="G165" i="1"/>
  <c r="G160" i="1" s="1"/>
  <c r="G155" i="1" s="1"/>
  <c r="G150" i="1" s="1"/>
  <c r="H165" i="1"/>
  <c r="H160" i="1" s="1"/>
  <c r="H155" i="1" s="1"/>
  <c r="H150" i="1" s="1"/>
  <c r="E166" i="1"/>
  <c r="E161" i="1" s="1"/>
  <c r="E156" i="1" s="1"/>
  <c r="E151" i="1" s="1"/>
  <c r="F166" i="1"/>
  <c r="F161" i="1" s="1"/>
  <c r="F156" i="1" s="1"/>
  <c r="F151" i="1" s="1"/>
  <c r="G166" i="1"/>
  <c r="G161" i="1" s="1"/>
  <c r="G156" i="1" s="1"/>
  <c r="G151" i="1" s="1"/>
  <c r="H166" i="1"/>
  <c r="H161" i="1" s="1"/>
  <c r="H156" i="1" s="1"/>
  <c r="H151" i="1" s="1"/>
  <c r="E167" i="1"/>
  <c r="E162" i="1" s="1"/>
  <c r="E157" i="1" s="1"/>
  <c r="E152" i="1" s="1"/>
  <c r="F167" i="1"/>
  <c r="F162" i="1" s="1"/>
  <c r="F157" i="1" s="1"/>
  <c r="F152" i="1" s="1"/>
  <c r="G167" i="1"/>
  <c r="G162" i="1" s="1"/>
  <c r="G157" i="1" s="1"/>
  <c r="G152" i="1" s="1"/>
  <c r="H167" i="1"/>
  <c r="H162" i="1" s="1"/>
  <c r="H157" i="1" s="1"/>
  <c r="H152" i="1" s="1"/>
  <c r="E168" i="1"/>
  <c r="F168" i="1"/>
  <c r="G168" i="1"/>
  <c r="H168" i="1"/>
  <c r="E173" i="1"/>
  <c r="F173" i="1"/>
  <c r="G173" i="1"/>
  <c r="H173" i="1"/>
  <c r="E189" i="1"/>
  <c r="E29" i="1" s="1"/>
  <c r="F189" i="1"/>
  <c r="F29" i="1" s="1"/>
  <c r="G189" i="1"/>
  <c r="G29" i="1" s="1"/>
  <c r="H189" i="1"/>
  <c r="E190" i="1"/>
  <c r="E30" i="1" s="1"/>
  <c r="F190" i="1"/>
  <c r="F30" i="1" s="1"/>
  <c r="G190" i="1"/>
  <c r="G30" i="1" s="1"/>
  <c r="H190" i="1"/>
  <c r="H30" i="1" s="1"/>
  <c r="E191" i="1"/>
  <c r="E31" i="1" s="1"/>
  <c r="F191" i="1"/>
  <c r="F31" i="1" s="1"/>
  <c r="G191" i="1"/>
  <c r="G31" i="1" s="1"/>
  <c r="H191" i="1"/>
  <c r="H31" i="1" s="1"/>
  <c r="E192" i="1"/>
  <c r="E32" i="1" s="1"/>
  <c r="F192" i="1"/>
  <c r="F32" i="1" s="1"/>
  <c r="G192" i="1"/>
  <c r="G32" i="1" s="1"/>
  <c r="H192" i="1"/>
  <c r="H32" i="1" s="1"/>
  <c r="E194" i="1"/>
  <c r="E34" i="1" s="1"/>
  <c r="F194" i="1"/>
  <c r="F34" i="1" s="1"/>
  <c r="G194" i="1"/>
  <c r="G34" i="1" s="1"/>
  <c r="H194" i="1"/>
  <c r="E195" i="1"/>
  <c r="E35" i="1" s="1"/>
  <c r="F195" i="1"/>
  <c r="F35" i="1" s="1"/>
  <c r="G195" i="1"/>
  <c r="G35" i="1" s="1"/>
  <c r="H195" i="1"/>
  <c r="H35" i="1" s="1"/>
  <c r="E196" i="1"/>
  <c r="E36" i="1" s="1"/>
  <c r="F196" i="1"/>
  <c r="F36" i="1" s="1"/>
  <c r="G196" i="1"/>
  <c r="G36" i="1" s="1"/>
  <c r="H196" i="1"/>
  <c r="H36" i="1" s="1"/>
  <c r="E197" i="1"/>
  <c r="E37" i="1" s="1"/>
  <c r="F197" i="1"/>
  <c r="F37" i="1" s="1"/>
  <c r="G197" i="1"/>
  <c r="G37" i="1" s="1"/>
  <c r="H197" i="1"/>
  <c r="H37" i="1" s="1"/>
  <c r="E199" i="1"/>
  <c r="E39" i="1" s="1"/>
  <c r="F199" i="1"/>
  <c r="F39" i="1" s="1"/>
  <c r="G199" i="1"/>
  <c r="G39" i="1" s="1"/>
  <c r="H199" i="1"/>
  <c r="H39" i="1" s="1"/>
  <c r="E200" i="1"/>
  <c r="E40" i="1" s="1"/>
  <c r="F200" i="1"/>
  <c r="F40" i="1" s="1"/>
  <c r="G200" i="1"/>
  <c r="G40" i="1" s="1"/>
  <c r="H200" i="1"/>
  <c r="H40" i="1" s="1"/>
  <c r="E201" i="1"/>
  <c r="E41" i="1" s="1"/>
  <c r="F201" i="1"/>
  <c r="F41" i="1" s="1"/>
  <c r="G201" i="1"/>
  <c r="G41" i="1" s="1"/>
  <c r="H201" i="1"/>
  <c r="H41" i="1" s="1"/>
  <c r="E202" i="1"/>
  <c r="E42" i="1" s="1"/>
  <c r="F202" i="1"/>
  <c r="F42" i="1" s="1"/>
  <c r="G202" i="1"/>
  <c r="G42" i="1" s="1"/>
  <c r="H202" i="1"/>
  <c r="H42" i="1" s="1"/>
  <c r="G185" i="1"/>
  <c r="E186" i="1"/>
  <c r="G186" i="1"/>
  <c r="G181" i="1" s="1"/>
  <c r="E187" i="1"/>
  <c r="G187" i="1"/>
  <c r="E214" i="1"/>
  <c r="F214" i="1"/>
  <c r="G214" i="1"/>
  <c r="H214" i="1"/>
  <c r="E215" i="1"/>
  <c r="F215" i="1"/>
  <c r="G215" i="1"/>
  <c r="H215" i="1"/>
  <c r="E216" i="1"/>
  <c r="F216" i="1"/>
  <c r="G216" i="1"/>
  <c r="H216" i="1"/>
  <c r="E219" i="1"/>
  <c r="F219" i="1"/>
  <c r="G219" i="1"/>
  <c r="H219" i="1"/>
  <c r="E220" i="1"/>
  <c r="F220" i="1"/>
  <c r="G220" i="1"/>
  <c r="H220" i="1"/>
  <c r="E221" i="1"/>
  <c r="F221" i="1"/>
  <c r="G221" i="1"/>
  <c r="H221" i="1"/>
  <c r="E224" i="1"/>
  <c r="F224" i="1"/>
  <c r="G224" i="1"/>
  <c r="H224" i="1"/>
  <c r="E225" i="1"/>
  <c r="F225" i="1"/>
  <c r="G225" i="1"/>
  <c r="H225" i="1"/>
  <c r="E226" i="1"/>
  <c r="F226" i="1"/>
  <c r="G226" i="1"/>
  <c r="H226" i="1"/>
  <c r="E228" i="1"/>
  <c r="F228" i="1"/>
  <c r="G228" i="1"/>
  <c r="H228" i="1"/>
  <c r="E233" i="1"/>
  <c r="F233" i="1"/>
  <c r="G233" i="1"/>
  <c r="H233" i="1"/>
  <c r="E238" i="1"/>
  <c r="F238" i="1"/>
  <c r="G238" i="1"/>
  <c r="H238" i="1"/>
  <c r="E243" i="1"/>
  <c r="F243" i="1"/>
  <c r="G243" i="1"/>
  <c r="H243" i="1"/>
  <c r="E248" i="1"/>
  <c r="F248" i="1"/>
  <c r="G248" i="1"/>
  <c r="H248" i="1"/>
  <c r="E258" i="1"/>
  <c r="F258" i="1"/>
  <c r="G258" i="1"/>
  <c r="H258" i="1"/>
  <c r="E268" i="1"/>
  <c r="F268" i="1"/>
  <c r="G268" i="1"/>
  <c r="H268" i="1"/>
  <c r="D227" i="1"/>
  <c r="D222" i="1"/>
  <c r="D217" i="1"/>
  <c r="G182" i="1" l="1"/>
  <c r="H208" i="1"/>
  <c r="F208" i="1"/>
  <c r="G179" i="1"/>
  <c r="G208" i="1"/>
  <c r="E185" i="1"/>
  <c r="E180" i="1" s="1"/>
  <c r="E208" i="1"/>
  <c r="H38" i="1"/>
  <c r="F52" i="1"/>
  <c r="F47" i="1" s="1"/>
  <c r="E182" i="1"/>
  <c r="E181" i="1"/>
  <c r="H198" i="1"/>
  <c r="H193" i="1"/>
  <c r="H188" i="1"/>
  <c r="H103" i="1"/>
  <c r="H99" i="1"/>
  <c r="H98" i="1" s="1"/>
  <c r="H52" i="1"/>
  <c r="H47" i="1" s="1"/>
  <c r="H51" i="1"/>
  <c r="H46" i="1" s="1"/>
  <c r="H50" i="1"/>
  <c r="H45" i="1" s="1"/>
  <c r="H223" i="1"/>
  <c r="H218" i="1"/>
  <c r="H213" i="1"/>
  <c r="H34" i="1"/>
  <c r="H33" i="1" s="1"/>
  <c r="H29" i="1"/>
  <c r="H28" i="1" s="1"/>
  <c r="F223" i="1"/>
  <c r="F218" i="1"/>
  <c r="F213" i="1"/>
  <c r="G180" i="1"/>
  <c r="F51" i="1"/>
  <c r="F46" i="1" s="1"/>
  <c r="F50" i="1"/>
  <c r="F45" i="1" s="1"/>
  <c r="E179" i="1"/>
  <c r="G213" i="1"/>
  <c r="E213" i="1"/>
  <c r="G218" i="1"/>
  <c r="E218" i="1"/>
  <c r="G223" i="1"/>
  <c r="E223" i="1"/>
  <c r="G154" i="1"/>
  <c r="G158" i="1"/>
  <c r="E154" i="1"/>
  <c r="E158" i="1"/>
  <c r="G119" i="1"/>
  <c r="G123" i="1"/>
  <c r="E119" i="1"/>
  <c r="E123" i="1"/>
  <c r="H53" i="1"/>
  <c r="E207" i="1"/>
  <c r="E206" i="1"/>
  <c r="E205" i="1"/>
  <c r="E204" i="1"/>
  <c r="G38" i="1"/>
  <c r="E38" i="1"/>
  <c r="E198" i="1"/>
  <c r="G33" i="1"/>
  <c r="E33" i="1"/>
  <c r="E193" i="1"/>
  <c r="G28" i="1"/>
  <c r="E28" i="1"/>
  <c r="E188" i="1"/>
  <c r="E163" i="1"/>
  <c r="E133" i="1"/>
  <c r="E128" i="1"/>
  <c r="G98" i="1"/>
  <c r="E98" i="1"/>
  <c r="E103" i="1"/>
  <c r="F54" i="1"/>
  <c r="F58" i="1"/>
  <c r="H58" i="1"/>
  <c r="H187" i="1"/>
  <c r="H182" i="1" s="1"/>
  <c r="F187" i="1"/>
  <c r="F182" i="1" s="1"/>
  <c r="H186" i="1"/>
  <c r="H181" i="1" s="1"/>
  <c r="F186" i="1"/>
  <c r="F181" i="1" s="1"/>
  <c r="H185" i="1"/>
  <c r="H180" i="1" s="1"/>
  <c r="F185" i="1"/>
  <c r="F180" i="1" s="1"/>
  <c r="F184" i="1"/>
  <c r="G207" i="1"/>
  <c r="G206" i="1"/>
  <c r="G205" i="1"/>
  <c r="G204" i="1"/>
  <c r="F38" i="1"/>
  <c r="G198" i="1"/>
  <c r="F33" i="1"/>
  <c r="G193" i="1"/>
  <c r="F28" i="1"/>
  <c r="G188" i="1"/>
  <c r="H154" i="1"/>
  <c r="H158" i="1"/>
  <c r="F154" i="1"/>
  <c r="F158" i="1"/>
  <c r="G163" i="1"/>
  <c r="G133" i="1"/>
  <c r="H119" i="1"/>
  <c r="H123" i="1"/>
  <c r="F119" i="1"/>
  <c r="F123" i="1"/>
  <c r="G128" i="1"/>
  <c r="F98" i="1"/>
  <c r="G103" i="1"/>
  <c r="H207" i="1"/>
  <c r="F207" i="1"/>
  <c r="H206" i="1"/>
  <c r="F206" i="1"/>
  <c r="H205" i="1"/>
  <c r="F205" i="1"/>
  <c r="H204" i="1"/>
  <c r="F204" i="1"/>
  <c r="F198" i="1"/>
  <c r="F193" i="1"/>
  <c r="F188" i="1"/>
  <c r="H163" i="1"/>
  <c r="F163" i="1"/>
  <c r="H133" i="1"/>
  <c r="F133" i="1"/>
  <c r="H128" i="1"/>
  <c r="F128" i="1"/>
  <c r="F103" i="1"/>
  <c r="G52" i="1"/>
  <c r="E52" i="1"/>
  <c r="G51" i="1"/>
  <c r="E51" i="1"/>
  <c r="G50" i="1"/>
  <c r="E50" i="1"/>
  <c r="G49" i="1"/>
  <c r="G53" i="1"/>
  <c r="E49" i="1"/>
  <c r="E53" i="1"/>
  <c r="G58" i="1"/>
  <c r="E58" i="1"/>
  <c r="G183" i="1" l="1"/>
  <c r="E183" i="1"/>
  <c r="E178" i="1"/>
  <c r="F203" i="1"/>
  <c r="H49" i="1"/>
  <c r="H24" i="1" s="1"/>
  <c r="G178" i="1"/>
  <c r="H203" i="1"/>
  <c r="G203" i="1"/>
  <c r="E24" i="1"/>
  <c r="E44" i="1"/>
  <c r="E48" i="1"/>
  <c r="G24" i="1"/>
  <c r="G44" i="1"/>
  <c r="G48" i="1"/>
  <c r="G25" i="1"/>
  <c r="G20" i="1" s="1"/>
  <c r="G45" i="1"/>
  <c r="G26" i="1"/>
  <c r="G21" i="1" s="1"/>
  <c r="G46" i="1"/>
  <c r="G27" i="1"/>
  <c r="G22" i="1" s="1"/>
  <c r="G47" i="1"/>
  <c r="H179" i="1"/>
  <c r="H178" i="1" s="1"/>
  <c r="H183" i="1"/>
  <c r="H25" i="1"/>
  <c r="H20" i="1" s="1"/>
  <c r="H27" i="1"/>
  <c r="H22" i="1" s="1"/>
  <c r="E25" i="1"/>
  <c r="E20" i="1" s="1"/>
  <c r="E45" i="1"/>
  <c r="E26" i="1"/>
  <c r="E21" i="1" s="1"/>
  <c r="E46" i="1"/>
  <c r="E27" i="1"/>
  <c r="E22" i="1" s="1"/>
  <c r="E47" i="1"/>
  <c r="F114" i="1"/>
  <c r="F113" i="1" s="1"/>
  <c r="F118" i="1"/>
  <c r="H114" i="1"/>
  <c r="H113" i="1" s="1"/>
  <c r="H118" i="1"/>
  <c r="F149" i="1"/>
  <c r="F148" i="1" s="1"/>
  <c r="F153" i="1"/>
  <c r="H149" i="1"/>
  <c r="H148" i="1" s="1"/>
  <c r="H153" i="1"/>
  <c r="F179" i="1"/>
  <c r="F178" i="1" s="1"/>
  <c r="F183" i="1"/>
  <c r="F49" i="1"/>
  <c r="F53" i="1"/>
  <c r="F25" i="1"/>
  <c r="F20" i="1" s="1"/>
  <c r="F26" i="1"/>
  <c r="F21" i="1" s="1"/>
  <c r="F27" i="1"/>
  <c r="F22" i="1" s="1"/>
  <c r="E203" i="1"/>
  <c r="H26" i="1"/>
  <c r="H21" i="1" s="1"/>
  <c r="E114" i="1"/>
  <c r="E113" i="1" s="1"/>
  <c r="E118" i="1"/>
  <c r="G114" i="1"/>
  <c r="G113" i="1" s="1"/>
  <c r="G118" i="1"/>
  <c r="E149" i="1"/>
  <c r="E148" i="1" s="1"/>
  <c r="E153" i="1"/>
  <c r="G149" i="1"/>
  <c r="G148" i="1" s="1"/>
  <c r="G153" i="1"/>
  <c r="H48" i="1" l="1"/>
  <c r="H44" i="1"/>
  <c r="H43" i="1" s="1"/>
  <c r="G19" i="1"/>
  <c r="G18" i="1" s="1"/>
  <c r="G23" i="1"/>
  <c r="E43" i="1"/>
  <c r="H19" i="1"/>
  <c r="H18" i="1" s="1"/>
  <c r="H23" i="1"/>
  <c r="F24" i="1"/>
  <c r="F44" i="1"/>
  <c r="F43" i="1" s="1"/>
  <c r="F48" i="1"/>
  <c r="G43" i="1"/>
  <c r="E19" i="1"/>
  <c r="E18" i="1" s="1"/>
  <c r="E23" i="1"/>
  <c r="F19" i="1" l="1"/>
  <c r="F18" i="1" s="1"/>
  <c r="F23" i="1"/>
  <c r="D248" i="1" l="1"/>
  <c r="D238" i="1"/>
  <c r="D167" i="1" l="1"/>
  <c r="D166" i="1"/>
  <c r="D165" i="1"/>
  <c r="D164" i="1"/>
  <c r="D107" i="1" l="1"/>
  <c r="D106" i="1"/>
  <c r="D105" i="1"/>
  <c r="D104" i="1"/>
  <c r="D102" i="1" l="1"/>
  <c r="D101" i="1"/>
  <c r="D100" i="1"/>
  <c r="D99" i="1"/>
  <c r="D108" i="1" l="1"/>
  <c r="D225" i="1" l="1"/>
  <c r="D226" i="1"/>
  <c r="D224" i="1"/>
  <c r="D220" i="1"/>
  <c r="D221" i="1"/>
  <c r="D219" i="1"/>
  <c r="D215" i="1"/>
  <c r="D216" i="1"/>
  <c r="D214" i="1"/>
  <c r="D207" i="1" l="1"/>
  <c r="D208" i="1" l="1"/>
  <c r="D206" i="1" l="1"/>
  <c r="D205" i="1"/>
  <c r="D185" i="1"/>
  <c r="D186" i="1"/>
  <c r="D187" i="1"/>
  <c r="D184" i="1"/>
  <c r="D228" i="1"/>
  <c r="D204" i="1"/>
  <c r="D223" i="1"/>
  <c r="D218" i="1"/>
  <c r="D213" i="1"/>
  <c r="D203" i="1" l="1"/>
  <c r="D129" i="1"/>
  <c r="D124" i="1" s="1"/>
  <c r="D119" i="1" s="1"/>
  <c r="D173" i="1"/>
  <c r="D168" i="1"/>
  <c r="D88" i="1"/>
  <c r="D78" i="1"/>
  <c r="D73" i="1"/>
  <c r="D68" i="1"/>
  <c r="D63" i="1"/>
  <c r="D268" i="1" l="1"/>
  <c r="D143" i="1"/>
  <c r="D162" i="1" l="1"/>
  <c r="D157" i="1" s="1"/>
  <c r="D161" i="1"/>
  <c r="D156" i="1" s="1"/>
  <c r="D160" i="1"/>
  <c r="D155" i="1" s="1"/>
  <c r="D159" i="1"/>
  <c r="D154" i="1" s="1"/>
  <c r="D163" i="1"/>
  <c r="D57" i="1"/>
  <c r="D52" i="1" s="1"/>
  <c r="D47" i="1" s="1"/>
  <c r="D56" i="1"/>
  <c r="D51" i="1" s="1"/>
  <c r="D46" i="1" s="1"/>
  <c r="D55" i="1"/>
  <c r="D50" i="1" s="1"/>
  <c r="D45" i="1" s="1"/>
  <c r="D54" i="1"/>
  <c r="D49" i="1" s="1"/>
  <c r="D44" i="1" s="1"/>
  <c r="D137" i="1"/>
  <c r="D132" i="1" s="1"/>
  <c r="D127" i="1" s="1"/>
  <c r="D122" i="1" s="1"/>
  <c r="D136" i="1"/>
  <c r="D131" i="1" s="1"/>
  <c r="D126" i="1" s="1"/>
  <c r="D121" i="1" s="1"/>
  <c r="D135" i="1"/>
  <c r="D130" i="1" s="1"/>
  <c r="D125" i="1" s="1"/>
  <c r="D120" i="1" s="1"/>
  <c r="D58" i="1"/>
  <c r="D138" i="1"/>
  <c r="D233" i="1"/>
  <c r="D243" i="1"/>
  <c r="D258" i="1"/>
  <c r="D192" i="1"/>
  <c r="D191" i="1"/>
  <c r="D190" i="1"/>
  <c r="D189" i="1"/>
  <c r="D197" i="1"/>
  <c r="D196" i="1"/>
  <c r="D36" i="1" s="1"/>
  <c r="D195" i="1"/>
  <c r="D194" i="1"/>
  <c r="D34" i="1" s="1"/>
  <c r="D202" i="1"/>
  <c r="D201" i="1"/>
  <c r="D200" i="1"/>
  <c r="D199" i="1"/>
  <c r="D39" i="1" s="1"/>
  <c r="D128" i="1" l="1"/>
  <c r="D180" i="1"/>
  <c r="D182" i="1"/>
  <c r="D181" i="1"/>
  <c r="D29" i="1"/>
  <c r="D179" i="1"/>
  <c r="D117" i="1"/>
  <c r="D114" i="1"/>
  <c r="D116" i="1"/>
  <c r="D152" i="1"/>
  <c r="D198" i="1"/>
  <c r="D53" i="1"/>
  <c r="D31" i="1"/>
  <c r="D42" i="1"/>
  <c r="D40" i="1"/>
  <c r="D35" i="1"/>
  <c r="D37" i="1"/>
  <c r="D193" i="1"/>
  <c r="D133" i="1"/>
  <c r="D183" i="1"/>
  <c r="D30" i="1"/>
  <c r="D188" i="1"/>
  <c r="D123" i="1"/>
  <c r="D149" i="1"/>
  <c r="D158" i="1"/>
  <c r="D41" i="1"/>
  <c r="D32" i="1"/>
  <c r="D103" i="1" l="1"/>
  <c r="D98" i="1"/>
  <c r="D33" i="1"/>
  <c r="D24" i="1"/>
  <c r="D178" i="1"/>
  <c r="D27" i="1"/>
  <c r="D22" i="1" s="1"/>
  <c r="D25" i="1"/>
  <c r="D26" i="1"/>
  <c r="D21" i="1" s="1"/>
  <c r="D48" i="1"/>
  <c r="D28" i="1"/>
  <c r="D38" i="1"/>
  <c r="D118" i="1"/>
  <c r="D115" i="1"/>
  <c r="D151" i="1"/>
  <c r="D153" i="1"/>
  <c r="D150" i="1"/>
  <c r="D19" i="1" l="1"/>
  <c r="D23" i="1"/>
  <c r="D148" i="1"/>
  <c r="D113" i="1"/>
  <c r="D20" i="1"/>
  <c r="D43" i="1"/>
  <c r="D18" i="1" l="1"/>
</calcChain>
</file>

<file path=xl/sharedStrings.xml><?xml version="1.0" encoding="utf-8"?>
<sst xmlns="http://schemas.openxmlformats.org/spreadsheetml/2006/main" count="354" uniqueCount="66">
  <si>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</si>
  <si>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</si>
  <si>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</si>
  <si>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</si>
  <si>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</si>
  <si>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</si>
  <si>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</si>
  <si>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Ответственный исполнитель, соисполнители, участники</t>
  </si>
  <si>
    <t>Источники финансирования</t>
  </si>
  <si>
    <t>Наименование программы, подпрограммы, основного мероприятия, мероприятия</t>
  </si>
  <si>
    <t>Расходы (тыс. руб.), годы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</si>
  <si>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</si>
  <si>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</si>
  <si>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</si>
  <si>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</si>
  <si>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Комитет по финансам администрации Тулунского муниципального района</t>
  </si>
  <si>
    <t>Средства, планируемые к привлечению из областного бюджета (далее – ОБ)</t>
  </si>
  <si>
    <t>Средства, планируемые к привлечению из федерального бюджета (далее – ФБ)</t>
  </si>
  <si>
    <t>Иные источники (далее – ИИ)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</si>
  <si>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</si>
  <si>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</si>
  <si>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 образованию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</si>
  <si>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</si>
  <si>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</si>
  <si>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</si>
  <si>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 xml:space="preserve"> "Приложение № 8 </t>
  </si>
  <si>
    <t>2023г.</t>
  </si>
  <si>
    <t>2024г.</t>
  </si>
  <si>
    <t>2025г.</t>
  </si>
  <si>
    <t xml:space="preserve"> Комитет по экономике и развитию предпринимательства администрации Тулунского муниципального района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</si>
  <si>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</si>
  <si>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</si>
  <si>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</si>
  <si>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"Повышение квалификации муниципальных служащих"</t>
  </si>
  <si>
    <t>"Информационное освещение деятельности органов местного самоуправления Тулунского муниципального района"</t>
  </si>
  <si>
    <t xml:space="preserve"> 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</si>
  <si>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>Программа "Экономическое развитие Тулунского муниципального района" на 2021-2025 годы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</si>
  <si>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</si>
  <si>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</si>
  <si>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</si>
  <si>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</si>
  <si>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</si>
  <si>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"Социальная выплата на приобретение (строительство) жилья врачам и среднему медицинскому персоналу структурных подразделений ОГБУЗ «Тулунская городская больница», расположенных на территории Тулунского муниципального района"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</si>
  <si>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</si>
  <si>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"Выплата частичной компенсация стоимости аренды жилья врачам и среднему медицинскому персоналу  ОГБУЗ "Тулунская городская больница", расположенных на территории Тулунского муниципального района"</t>
  </si>
  <si>
    <r>
      <rPr>
        <b/>
        <u/>
        <sz val="12"/>
        <rFont val="Times New Roman"/>
        <family val="1"/>
        <charset val="204"/>
      </rPr>
      <t>Подпрограмма</t>
    </r>
    <r>
      <rPr>
        <b/>
        <sz val="12"/>
        <rFont val="Times New Roman"/>
        <family val="1"/>
        <charset val="204"/>
      </rPr>
      <t xml:space="preserve"> "Поддержка и развитие малого и среднего предпринимательства в Тулунском муниципальном районе" на 2021-2025 годы</t>
    </r>
  </si>
  <si>
    <r>
      <rPr>
        <b/>
        <u/>
        <sz val="12"/>
        <rFont val="Times New Roman"/>
        <family val="1"/>
        <charset val="204"/>
      </rPr>
      <t>Подпрограмма</t>
    </r>
    <r>
      <rPr>
        <b/>
        <sz val="12"/>
        <rFont val="Times New Roman"/>
        <family val="1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2021-2025 годы</t>
    </r>
  </si>
  <si>
    <r>
      <rPr>
        <b/>
        <u/>
        <sz val="12"/>
        <rFont val="Times New Roman"/>
        <family val="1"/>
        <charset val="204"/>
      </rPr>
      <t>Подпрограмма</t>
    </r>
    <r>
      <rPr>
        <b/>
        <sz val="12"/>
        <rFont val="Times New Roman"/>
        <family val="1"/>
        <charset val="204"/>
      </rPr>
      <t xml:space="preserve"> "Улучшение условий и охраны труда  в Тулунском муниципальном районе" на 2021-2025 годы</t>
    </r>
  </si>
  <si>
    <r>
      <rPr>
        <b/>
        <u/>
        <sz val="12"/>
        <rFont val="Times New Roman"/>
        <family val="1"/>
        <charset val="204"/>
      </rPr>
      <t>Подпрограмма</t>
    </r>
    <r>
      <rPr>
        <b/>
        <sz val="12"/>
        <rFont val="Times New Roman"/>
        <family val="1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2021-2025 годы</t>
    </r>
  </si>
  <si>
    <t>"Участие в выставке "Земля Иркутская"</t>
  </si>
  <si>
    <r>
      <rPr>
        <b/>
        <u/>
        <sz val="12"/>
        <rFont val="Times New Roman"/>
        <family val="1"/>
        <charset val="204"/>
      </rPr>
      <t>Основное мероприятие</t>
    </r>
    <r>
      <rPr>
        <sz val="12"/>
        <rFont val="Times New Roman"/>
        <family val="1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</si>
  <si>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Times New Roman"/>
        <family val="1"/>
        <charset val="204"/>
      </rPr>
      <t>Основное мероприятие</t>
    </r>
    <r>
      <rPr>
        <sz val="12"/>
        <rFont val="Times New Roman"/>
        <family val="1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</si>
  <si>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Times New Roman"/>
        <family val="1"/>
        <charset val="204"/>
      </rPr>
      <t>Основное мероприятие</t>
    </r>
    <r>
      <rPr>
        <sz val="12"/>
        <rFont val="Times New Roman"/>
        <family val="1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</si>
  <si>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Times New Roman"/>
        <family val="1"/>
        <charset val="204"/>
      </rPr>
      <t>Основное мероприятие</t>
    </r>
    <r>
      <rPr>
        <sz val="12"/>
        <rFont val="Times New Roman"/>
        <family val="1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</si>
  <si>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r>
      <rPr>
        <b/>
        <u/>
        <sz val="12"/>
        <rFont val="Times New Roman"/>
        <family val="1"/>
        <charset val="204"/>
      </rPr>
      <t>Основное мероприятие</t>
    </r>
    <r>
      <rPr>
        <sz val="12"/>
        <rFont val="Times New Roman"/>
        <family val="1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</si>
  <si>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t>"Участие в выставке "Агропромышленная неделя""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</si>
  <si>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</si>
  <si>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к постановлению</t>
  </si>
  <si>
    <t>Администрации Тулунского</t>
  </si>
  <si>
    <t>муниципального района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</si>
  <si>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кооперацииа, также реализующим печатную продукцию"</t>
  </si>
  <si>
    <r>
      <rPr>
        <b/>
        <u/>
        <sz val="12"/>
        <rFont val="Times New Roman"/>
        <family val="1"/>
        <charset val="204"/>
      </rPr>
      <t xml:space="preserve">Основное мероприятие </t>
    </r>
    <r>
      <rPr>
        <sz val="12"/>
        <rFont val="Times New Roman"/>
        <family val="1"/>
        <charset val="204"/>
      </rPr>
      <t>"Обеспечение реализации полномочий мэра Тулунского мунципального района и Администрации Тулунского муниципального района"</t>
    </r>
  </si>
  <si>
    <t xml:space="preserve">Приложение № 2 </t>
  </si>
  <si>
    <t>на 2021-2025 годы</t>
  </si>
  <si>
    <t>ПРОГНОЗНАЯ (СПРАВОЧНАЯ) ОЦЕНКА РЕСУРСНОГО ОБЕСПЕЧЕНИЯ РЕАЛИЗАЦИИ МУНИЦИПАЛЬНОЙ ПРОГРАММЫ "ЭКОНОМИЧЕСКОЕ РАЗВИТИЕ ТУЛУНСКОГО МУНИЦИПАЛЬНОГО РАЙОНА" НА 2021-2025 ГОДЫ ЗА СЧЕТ ВСЕХ ИСТОЧНИКОВ ФИНАНСИРВАНИЯ</t>
  </si>
  <si>
    <t>от 09.10.2023 г. № 163-пг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</si>
</sst>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164" fontId="0" fillId="0" borderId="0" xfId="0" applyNumberFormat="1"/>
    <xf numFmtId="0" fontId="0" fillId="2" borderId="0" xfId="0" applyFill="1"/>
    <xf numFmtId="0" fontId="1" fillId="3" borderId="1" xfId="0" applyFont="1" applyFill="1" applyBorder="1" applyAlignment="1">
      <alignment horizontal="left" vertical="center" wrapText="1"/>
    </xf>
    <xf numFmtId="0" fontId="0" fillId="3" borderId="0" xfId="0" applyFill="1"/>
    <xf numFmtId="165" fontId="3" fillId="3" borderId="0" xfId="0" applyNumberFormat="1" applyFont="1" applyFill="1" applyAlignment="1">
      <alignment horizontal="right" wrapText="1"/>
    </xf>
    <xf numFmtId="165" fontId="1" fillId="3" borderId="0" xfId="0" applyNumberFormat="1" applyFont="1" applyFill="1"/>
    <xf numFmtId="0" fontId="3" fillId="3" borderId="0" xfId="0" applyFont="1" applyFill="1"/>
    <xf numFmtId="0" fontId="1" fillId="3" borderId="0" xfId="0" applyFont="1" applyFill="1"/>
    <xf numFmtId="165" fontId="1" fillId="3" borderId="1" xfId="0" applyNumberFormat="1" applyFont="1" applyFill="1" applyBorder="1" applyAlignment="1">
      <alignment horizontal="center" vertical="center" wrapText="1"/>
    </xf>
    <xf numFmtId="165" fontId="1" fillId="3" borderId="0" xfId="0" applyNumberFormat="1" applyFont="1" applyFill="1" applyAlignment="1">
      <alignment horizontal="center" vertical="center"/>
    </xf>
    <xf numFmtId="165" fontId="9" fillId="3" borderId="0" xfId="0" applyNumberFormat="1" applyFont="1" applyFill="1"/>
    <xf numFmtId="164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 shrinkToFit="1"/>
    </xf>
    <xf numFmtId="164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 shrinkToFi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9" fillId="3" borderId="0" xfId="0" applyFont="1" applyFill="1"/>
    <xf numFmtId="0" fontId="0" fillId="0" borderId="0" xfId="0" applyBorder="1"/>
    <xf numFmtId="0" fontId="3" fillId="3" borderId="0" xfId="0" applyFont="1" applyFill="1" applyAlignment="1">
      <alignment horizontal="right" wrapText="1"/>
    </xf>
    <xf numFmtId="0" fontId="3" fillId="3" borderId="0" xfId="0" applyFont="1" applyFill="1" applyAlignment="1">
      <alignment horizontal="right" wrapText="1"/>
    </xf>
    <xf numFmtId="0" fontId="2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left" vertical="top" wrapText="1"/>
    </xf>
    <xf numFmtId="0" fontId="0" fillId="3" borderId="3" xfId="0" applyFill="1" applyBorder="1" applyAlignment="1">
      <alignment horizontal="left" vertical="top" wrapText="1"/>
    </xf>
    <xf numFmtId="0" fontId="0" fillId="3" borderId="4" xfId="0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top"/>
    </xf>
    <xf numFmtId="0" fontId="6" fillId="3" borderId="3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1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right" vertical="center" wrapText="1"/>
    </xf>
    <xf numFmtId="0" fontId="3" fillId="3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3"/>
  <sheetViews>
    <sheetView showGridLines="0" tabSelected="1" view="pageBreakPreview" topLeftCell="A199" zoomScale="90" zoomScaleNormal="90" zoomScaleSheetLayoutView="90" workbookViewId="0">
      <selection activeCell="E11" sqref="E11:H11"/>
    </sheetView>
  </sheetViews>
  <sheetFormatPr defaultRowHeight="15" x14ac:dyDescent="0.25"/>
  <cols>
    <col min="1" max="1" width="48.85546875" style="18" customWidth="1"/>
    <col min="2" max="2" width="45.7109375" style="18" customWidth="1"/>
    <col min="3" max="3" width="28" style="18" customWidth="1"/>
    <col min="4" max="4" width="12.85546875" style="18" customWidth="1"/>
    <col min="5" max="5" width="12.42578125" style="11" customWidth="1"/>
    <col min="6" max="6" width="12.42578125" style="18" customWidth="1"/>
    <col min="7" max="8" width="12" style="18" customWidth="1"/>
    <col min="9" max="9" width="10.28515625" bestFit="1" customWidth="1"/>
  </cols>
  <sheetData>
    <row r="1" spans="1:8" ht="18" customHeight="1" x14ac:dyDescent="0.25">
      <c r="E1" s="39" t="s">
        <v>62</v>
      </c>
      <c r="F1" s="39"/>
      <c r="G1" s="39"/>
      <c r="H1" s="39"/>
    </row>
    <row r="2" spans="1:8" ht="18" customHeight="1" x14ac:dyDescent="0.25">
      <c r="E2" s="39" t="s">
        <v>57</v>
      </c>
      <c r="F2" s="39"/>
      <c r="G2" s="39"/>
      <c r="H2" s="39"/>
    </row>
    <row r="3" spans="1:8" ht="18" customHeight="1" x14ac:dyDescent="0.3">
      <c r="E3" s="40" t="s">
        <v>58</v>
      </c>
      <c r="F3" s="40"/>
      <c r="G3" s="40"/>
      <c r="H3" s="40"/>
    </row>
    <row r="4" spans="1:8" ht="18" customHeight="1" x14ac:dyDescent="0.3">
      <c r="E4" s="40" t="s">
        <v>59</v>
      </c>
      <c r="F4" s="40"/>
      <c r="G4" s="40"/>
      <c r="H4" s="40"/>
    </row>
    <row r="5" spans="1:8" ht="18.75" x14ac:dyDescent="0.3">
      <c r="E5" s="40" t="s">
        <v>65</v>
      </c>
      <c r="F5" s="40"/>
      <c r="G5" s="40"/>
      <c r="H5" s="40"/>
    </row>
    <row r="6" spans="1:8" ht="18.75" x14ac:dyDescent="0.3">
      <c r="E6" s="21"/>
      <c r="F6" s="21"/>
      <c r="G6" s="21"/>
      <c r="H6" s="21"/>
    </row>
    <row r="7" spans="1:8" ht="18" customHeight="1" x14ac:dyDescent="0.3">
      <c r="A7" s="7"/>
      <c r="B7" s="7"/>
      <c r="C7" s="7"/>
      <c r="D7" s="20"/>
      <c r="E7" s="39" t="s">
        <v>25</v>
      </c>
      <c r="F7" s="39"/>
      <c r="G7" s="39"/>
      <c r="H7" s="39"/>
    </row>
    <row r="8" spans="1:8" ht="18" customHeight="1" x14ac:dyDescent="0.3">
      <c r="A8" s="7"/>
      <c r="B8" s="7"/>
      <c r="C8" s="7"/>
      <c r="D8" s="20"/>
      <c r="E8" s="39" t="s">
        <v>11</v>
      </c>
      <c r="F8" s="39"/>
      <c r="G8" s="39"/>
      <c r="H8" s="39"/>
    </row>
    <row r="9" spans="1:8" ht="18" customHeight="1" x14ac:dyDescent="0.3">
      <c r="A9" s="7"/>
      <c r="B9" s="7"/>
      <c r="C9" s="7"/>
      <c r="D9" s="20"/>
      <c r="E9" s="40" t="s">
        <v>12</v>
      </c>
      <c r="F9" s="40"/>
      <c r="G9" s="40"/>
      <c r="H9" s="40"/>
    </row>
    <row r="10" spans="1:8" ht="18" customHeight="1" x14ac:dyDescent="0.3">
      <c r="A10" s="7"/>
      <c r="B10" s="7"/>
      <c r="C10" s="7"/>
      <c r="D10" s="20"/>
      <c r="E10" s="40" t="s">
        <v>13</v>
      </c>
      <c r="F10" s="40"/>
      <c r="G10" s="40"/>
      <c r="H10" s="40"/>
    </row>
    <row r="11" spans="1:8" ht="18" customHeight="1" x14ac:dyDescent="0.3">
      <c r="A11" s="7"/>
      <c r="B11" s="7"/>
      <c r="C11" s="7"/>
      <c r="D11" s="20"/>
      <c r="E11" s="40" t="s">
        <v>63</v>
      </c>
      <c r="F11" s="40"/>
      <c r="G11" s="40"/>
      <c r="H11" s="40"/>
    </row>
    <row r="12" spans="1:8" ht="16.5" customHeight="1" x14ac:dyDescent="0.3">
      <c r="A12" s="7"/>
      <c r="B12" s="7"/>
      <c r="C12" s="7"/>
      <c r="D12" s="20"/>
      <c r="E12" s="5"/>
      <c r="F12" s="20"/>
      <c r="G12" s="20"/>
      <c r="H12" s="20"/>
    </row>
    <row r="13" spans="1:8" ht="39.75" customHeight="1" x14ac:dyDescent="0.25">
      <c r="A13" s="37" t="s">
        <v>64</v>
      </c>
      <c r="B13" s="38"/>
      <c r="C13" s="38"/>
      <c r="D13" s="38"/>
      <c r="E13" s="38"/>
      <c r="F13" s="38"/>
      <c r="G13" s="38"/>
      <c r="H13" s="38"/>
    </row>
    <row r="14" spans="1:8" ht="15.75" x14ac:dyDescent="0.25">
      <c r="A14" s="8"/>
      <c r="B14" s="8"/>
      <c r="C14" s="8"/>
      <c r="D14" s="8"/>
      <c r="E14" s="6"/>
      <c r="F14" s="8"/>
      <c r="G14" s="8"/>
      <c r="H14" s="8"/>
    </row>
    <row r="15" spans="1:8" ht="24" customHeight="1" x14ac:dyDescent="0.25">
      <c r="A15" s="26" t="s">
        <v>9</v>
      </c>
      <c r="B15" s="26" t="s">
        <v>7</v>
      </c>
      <c r="C15" s="26" t="s">
        <v>8</v>
      </c>
      <c r="D15" s="26" t="s">
        <v>10</v>
      </c>
      <c r="E15" s="27"/>
      <c r="F15" s="27"/>
      <c r="G15" s="27"/>
      <c r="H15" s="27"/>
    </row>
    <row r="16" spans="1:8" ht="27.75" customHeight="1" x14ac:dyDescent="0.25">
      <c r="A16" s="26"/>
      <c r="B16" s="26"/>
      <c r="C16" s="26"/>
      <c r="D16" s="16" t="s">
        <v>23</v>
      </c>
      <c r="E16" s="9" t="s">
        <v>24</v>
      </c>
      <c r="F16" s="16" t="s">
        <v>26</v>
      </c>
      <c r="G16" s="16" t="s">
        <v>27</v>
      </c>
      <c r="H16" s="16" t="s">
        <v>28</v>
      </c>
    </row>
    <row r="17" spans="1:9" ht="15.75" x14ac:dyDescent="0.25">
      <c r="A17" s="16">
        <v>1</v>
      </c>
      <c r="B17" s="16">
        <v>2</v>
      </c>
      <c r="C17" s="16">
        <v>3</v>
      </c>
      <c r="D17" s="16">
        <v>4</v>
      </c>
      <c r="E17" s="16">
        <v>5</v>
      </c>
      <c r="F17" s="16">
        <v>6</v>
      </c>
      <c r="G17" s="16">
        <v>7</v>
      </c>
      <c r="H17" s="16">
        <v>8</v>
      </c>
    </row>
    <row r="18" spans="1:9" ht="15.75" x14ac:dyDescent="0.25">
      <c r="A18" s="28" t="s">
        <v>36</v>
      </c>
      <c r="B18" s="28" t="s">
        <v>1</v>
      </c>
      <c r="C18" s="22" t="s">
        <v>0</v>
      </c>
      <c r="D18" s="12">
        <f t="shared" ref="D18:H18" si="0">SUM(D19:D22)</f>
        <v>104807.3</v>
      </c>
      <c r="E18" s="12">
        <f t="shared" si="0"/>
        <v>130628.49999999999</v>
      </c>
      <c r="F18" s="12">
        <f t="shared" si="0"/>
        <v>140218.20000000001</v>
      </c>
      <c r="G18" s="12">
        <f t="shared" si="0"/>
        <v>90129.400000000009</v>
      </c>
      <c r="H18" s="12">
        <f t="shared" si="0"/>
        <v>91731.6</v>
      </c>
      <c r="I18" s="1"/>
    </row>
    <row r="19" spans="1:9" ht="31.5" x14ac:dyDescent="0.25">
      <c r="A19" s="29"/>
      <c r="B19" s="28"/>
      <c r="C19" s="22" t="s">
        <v>14</v>
      </c>
      <c r="D19" s="12">
        <f t="shared" ref="D19:H20" si="1">D24+D29+D34+D39</f>
        <v>71572.7</v>
      </c>
      <c r="E19" s="12">
        <f t="shared" si="1"/>
        <v>98998.099999999991</v>
      </c>
      <c r="F19" s="12">
        <f t="shared" si="1"/>
        <v>108335.20000000001</v>
      </c>
      <c r="G19" s="12">
        <f t="shared" si="1"/>
        <v>67455</v>
      </c>
      <c r="H19" s="12">
        <f t="shared" si="1"/>
        <v>69057.900000000009</v>
      </c>
    </row>
    <row r="20" spans="1:9" ht="63" x14ac:dyDescent="0.25">
      <c r="A20" s="29"/>
      <c r="B20" s="28"/>
      <c r="C20" s="22" t="s">
        <v>16</v>
      </c>
      <c r="D20" s="12">
        <f t="shared" si="1"/>
        <v>27758.799999999999</v>
      </c>
      <c r="E20" s="12">
        <f t="shared" si="1"/>
        <v>26459.200000000001</v>
      </c>
      <c r="F20" s="12">
        <f t="shared" si="1"/>
        <v>26472.1</v>
      </c>
      <c r="G20" s="12">
        <f t="shared" si="1"/>
        <v>17573.3</v>
      </c>
      <c r="H20" s="12">
        <f t="shared" si="1"/>
        <v>17572.7</v>
      </c>
    </row>
    <row r="21" spans="1:9" ht="63" x14ac:dyDescent="0.25">
      <c r="A21" s="29"/>
      <c r="B21" s="28"/>
      <c r="C21" s="22" t="s">
        <v>17</v>
      </c>
      <c r="D21" s="12">
        <f>D26+D31+D41</f>
        <v>375.8</v>
      </c>
      <c r="E21" s="12">
        <f t="shared" ref="E21:H21" si="2">E26+E31+E41</f>
        <v>71.2</v>
      </c>
      <c r="F21" s="12">
        <f t="shared" si="2"/>
        <v>10.9</v>
      </c>
      <c r="G21" s="12">
        <f t="shared" si="2"/>
        <v>1.1000000000000001</v>
      </c>
      <c r="H21" s="12">
        <f t="shared" si="2"/>
        <v>1</v>
      </c>
    </row>
    <row r="22" spans="1:9" ht="31.5" x14ac:dyDescent="0.25">
      <c r="A22" s="29"/>
      <c r="B22" s="28"/>
      <c r="C22" s="22" t="s">
        <v>18</v>
      </c>
      <c r="D22" s="12">
        <f t="shared" ref="D22:H22" si="3">D27+D32+D37+D42</f>
        <v>5100</v>
      </c>
      <c r="E22" s="12">
        <f t="shared" si="3"/>
        <v>5100</v>
      </c>
      <c r="F22" s="12">
        <f t="shared" si="3"/>
        <v>5400</v>
      </c>
      <c r="G22" s="12">
        <f t="shared" si="3"/>
        <v>5100</v>
      </c>
      <c r="H22" s="12">
        <f t="shared" si="3"/>
        <v>5100</v>
      </c>
    </row>
    <row r="23" spans="1:9" ht="15.75" x14ac:dyDescent="0.25">
      <c r="A23" s="29"/>
      <c r="B23" s="28" t="s">
        <v>6</v>
      </c>
      <c r="C23" s="22" t="s">
        <v>0</v>
      </c>
      <c r="D23" s="12">
        <f t="shared" ref="D23:H23" si="4">SUM(D24:D27)</f>
        <v>102229.50000000001</v>
      </c>
      <c r="E23" s="12">
        <f t="shared" si="4"/>
        <v>127722.59999999999</v>
      </c>
      <c r="F23" s="12">
        <f t="shared" si="4"/>
        <v>136957.19999999998</v>
      </c>
      <c r="G23" s="12">
        <f t="shared" si="4"/>
        <v>87119.6</v>
      </c>
      <c r="H23" s="12">
        <f t="shared" si="4"/>
        <v>88721.8</v>
      </c>
    </row>
    <row r="24" spans="1:9" ht="15.75" x14ac:dyDescent="0.25">
      <c r="A24" s="29"/>
      <c r="B24" s="28"/>
      <c r="C24" s="22" t="s">
        <v>2</v>
      </c>
      <c r="D24" s="12">
        <f t="shared" ref="D24:H27" si="5">D49+D119+D154+D184</f>
        <v>68994.900000000009</v>
      </c>
      <c r="E24" s="12">
        <f t="shared" si="5"/>
        <v>96092.2</v>
      </c>
      <c r="F24" s="12">
        <f t="shared" si="5"/>
        <v>105074.2</v>
      </c>
      <c r="G24" s="12">
        <f t="shared" si="5"/>
        <v>64445.2</v>
      </c>
      <c r="H24" s="12">
        <f t="shared" si="5"/>
        <v>66048.100000000006</v>
      </c>
    </row>
    <row r="25" spans="1:9" ht="15.75" x14ac:dyDescent="0.25">
      <c r="A25" s="29"/>
      <c r="B25" s="28"/>
      <c r="C25" s="22" t="s">
        <v>3</v>
      </c>
      <c r="D25" s="12">
        <f t="shared" si="5"/>
        <v>27758.799999999999</v>
      </c>
      <c r="E25" s="12">
        <f t="shared" si="5"/>
        <v>26459.200000000001</v>
      </c>
      <c r="F25" s="12">
        <f t="shared" si="5"/>
        <v>26472.1</v>
      </c>
      <c r="G25" s="12">
        <f t="shared" si="5"/>
        <v>17573.3</v>
      </c>
      <c r="H25" s="12">
        <f t="shared" si="5"/>
        <v>17572.7</v>
      </c>
    </row>
    <row r="26" spans="1:9" ht="15.75" x14ac:dyDescent="0.25">
      <c r="A26" s="29"/>
      <c r="B26" s="28"/>
      <c r="C26" s="22" t="s">
        <v>4</v>
      </c>
      <c r="D26" s="12">
        <f t="shared" si="5"/>
        <v>375.8</v>
      </c>
      <c r="E26" s="12">
        <f t="shared" si="5"/>
        <v>71.2</v>
      </c>
      <c r="F26" s="12">
        <f t="shared" si="5"/>
        <v>10.9</v>
      </c>
      <c r="G26" s="12">
        <f t="shared" si="5"/>
        <v>1.1000000000000001</v>
      </c>
      <c r="H26" s="12">
        <f t="shared" si="5"/>
        <v>1</v>
      </c>
    </row>
    <row r="27" spans="1:9" ht="15.75" x14ac:dyDescent="0.25">
      <c r="A27" s="29"/>
      <c r="B27" s="28"/>
      <c r="C27" s="22" t="s">
        <v>5</v>
      </c>
      <c r="D27" s="12">
        <f t="shared" si="5"/>
        <v>5100</v>
      </c>
      <c r="E27" s="12">
        <f t="shared" si="5"/>
        <v>5100</v>
      </c>
      <c r="F27" s="12">
        <f t="shared" si="5"/>
        <v>5400</v>
      </c>
      <c r="G27" s="12">
        <f t="shared" si="5"/>
        <v>5100</v>
      </c>
      <c r="H27" s="12">
        <f t="shared" si="5"/>
        <v>5100</v>
      </c>
    </row>
    <row r="28" spans="1:9" ht="15.75" x14ac:dyDescent="0.25">
      <c r="A28" s="29"/>
      <c r="B28" s="28" t="s">
        <v>15</v>
      </c>
      <c r="C28" s="22" t="s">
        <v>0</v>
      </c>
      <c r="D28" s="12">
        <f t="shared" ref="D28:H28" si="6">SUM(D29:D32)</f>
        <v>747.2</v>
      </c>
      <c r="E28" s="12">
        <f t="shared" si="6"/>
        <v>861.8</v>
      </c>
      <c r="F28" s="12">
        <f t="shared" si="6"/>
        <v>914.3</v>
      </c>
      <c r="G28" s="12">
        <f t="shared" si="6"/>
        <v>885.2</v>
      </c>
      <c r="H28" s="12">
        <f t="shared" si="6"/>
        <v>885.2</v>
      </c>
    </row>
    <row r="29" spans="1:9" ht="15.75" x14ac:dyDescent="0.25">
      <c r="A29" s="29"/>
      <c r="B29" s="29"/>
      <c r="C29" s="22" t="s">
        <v>2</v>
      </c>
      <c r="D29" s="13">
        <f t="shared" ref="D29:G30" si="7">D189</f>
        <v>747.2</v>
      </c>
      <c r="E29" s="13">
        <f t="shared" si="7"/>
        <v>861.8</v>
      </c>
      <c r="F29" s="13">
        <f t="shared" si="7"/>
        <v>914.3</v>
      </c>
      <c r="G29" s="13">
        <f t="shared" si="7"/>
        <v>885.2</v>
      </c>
      <c r="H29" s="13">
        <f t="shared" ref="H29" si="8">H189</f>
        <v>885.2</v>
      </c>
    </row>
    <row r="30" spans="1:9" ht="15.75" x14ac:dyDescent="0.25">
      <c r="A30" s="29"/>
      <c r="B30" s="29"/>
      <c r="C30" s="22" t="s">
        <v>3</v>
      </c>
      <c r="D30" s="13">
        <f t="shared" si="7"/>
        <v>0</v>
      </c>
      <c r="E30" s="13">
        <f t="shared" si="7"/>
        <v>0</v>
      </c>
      <c r="F30" s="13">
        <f t="shared" si="7"/>
        <v>0</v>
      </c>
      <c r="G30" s="13">
        <f t="shared" si="7"/>
        <v>0</v>
      </c>
      <c r="H30" s="13">
        <f t="shared" ref="H30" si="9">H190</f>
        <v>0</v>
      </c>
    </row>
    <row r="31" spans="1:9" ht="15.75" x14ac:dyDescent="0.25">
      <c r="A31" s="29"/>
      <c r="B31" s="29"/>
      <c r="C31" s="22" t="s">
        <v>4</v>
      </c>
      <c r="D31" s="13">
        <f t="shared" ref="D31:G31" si="10">D191</f>
        <v>0</v>
      </c>
      <c r="E31" s="13">
        <f t="shared" si="10"/>
        <v>0</v>
      </c>
      <c r="F31" s="13">
        <f t="shared" si="10"/>
        <v>0</v>
      </c>
      <c r="G31" s="13">
        <f t="shared" si="10"/>
        <v>0</v>
      </c>
      <c r="H31" s="13">
        <f t="shared" ref="H31" si="11">H191</f>
        <v>0</v>
      </c>
    </row>
    <row r="32" spans="1:9" ht="15.75" x14ac:dyDescent="0.25">
      <c r="A32" s="29"/>
      <c r="B32" s="29"/>
      <c r="C32" s="22" t="s">
        <v>5</v>
      </c>
      <c r="D32" s="13">
        <f t="shared" ref="D32:G32" si="12">D192</f>
        <v>0</v>
      </c>
      <c r="E32" s="13">
        <f t="shared" si="12"/>
        <v>0</v>
      </c>
      <c r="F32" s="13">
        <f t="shared" si="12"/>
        <v>0</v>
      </c>
      <c r="G32" s="13">
        <f t="shared" si="12"/>
        <v>0</v>
      </c>
      <c r="H32" s="13">
        <f t="shared" ref="H32" si="13">H192</f>
        <v>0</v>
      </c>
    </row>
    <row r="33" spans="1:8" ht="15.75" x14ac:dyDescent="0.25">
      <c r="A33" s="29"/>
      <c r="B33" s="28" t="s">
        <v>19</v>
      </c>
      <c r="C33" s="22" t="s">
        <v>0</v>
      </c>
      <c r="D33" s="12">
        <f t="shared" ref="D33:H33" si="14">SUM(D34:D37)</f>
        <v>1531.7</v>
      </c>
      <c r="E33" s="12">
        <f t="shared" si="14"/>
        <v>1703.4</v>
      </c>
      <c r="F33" s="12">
        <f t="shared" si="14"/>
        <v>1828.6</v>
      </c>
      <c r="G33" s="12">
        <f t="shared" si="14"/>
        <v>1770.5</v>
      </c>
      <c r="H33" s="12">
        <f t="shared" si="14"/>
        <v>1770.5</v>
      </c>
    </row>
    <row r="34" spans="1:8" ht="15.75" x14ac:dyDescent="0.25">
      <c r="A34" s="29"/>
      <c r="B34" s="28"/>
      <c r="C34" s="22" t="s">
        <v>2</v>
      </c>
      <c r="D34" s="13">
        <f t="shared" ref="D34:G35" si="15">D194</f>
        <v>1531.7</v>
      </c>
      <c r="E34" s="13">
        <f t="shared" si="15"/>
        <v>1703.4</v>
      </c>
      <c r="F34" s="13">
        <f t="shared" si="15"/>
        <v>1828.6</v>
      </c>
      <c r="G34" s="13">
        <f t="shared" si="15"/>
        <v>1770.5</v>
      </c>
      <c r="H34" s="13">
        <f t="shared" ref="H34" si="16">H194</f>
        <v>1770.5</v>
      </c>
    </row>
    <row r="35" spans="1:8" ht="15.75" x14ac:dyDescent="0.25">
      <c r="A35" s="29"/>
      <c r="B35" s="28"/>
      <c r="C35" s="22" t="s">
        <v>3</v>
      </c>
      <c r="D35" s="13">
        <f t="shared" si="15"/>
        <v>0</v>
      </c>
      <c r="E35" s="13">
        <f t="shared" si="15"/>
        <v>0</v>
      </c>
      <c r="F35" s="13">
        <f t="shared" si="15"/>
        <v>0</v>
      </c>
      <c r="G35" s="13">
        <f t="shared" si="15"/>
        <v>0</v>
      </c>
      <c r="H35" s="13">
        <f t="shared" ref="H35:H36" si="17">H195</f>
        <v>0</v>
      </c>
    </row>
    <row r="36" spans="1:8" ht="15.75" x14ac:dyDescent="0.25">
      <c r="A36" s="29"/>
      <c r="B36" s="28"/>
      <c r="C36" s="22" t="s">
        <v>4</v>
      </c>
      <c r="D36" s="13">
        <f>D196</f>
        <v>0</v>
      </c>
      <c r="E36" s="13">
        <f t="shared" ref="E36:G36" si="18">E196</f>
        <v>0</v>
      </c>
      <c r="F36" s="13">
        <f t="shared" si="18"/>
        <v>0</v>
      </c>
      <c r="G36" s="13">
        <f t="shared" si="18"/>
        <v>0</v>
      </c>
      <c r="H36" s="13">
        <f t="shared" si="17"/>
        <v>0</v>
      </c>
    </row>
    <row r="37" spans="1:8" ht="15.75" x14ac:dyDescent="0.25">
      <c r="A37" s="29"/>
      <c r="B37" s="28"/>
      <c r="C37" s="22" t="s">
        <v>5</v>
      </c>
      <c r="D37" s="13">
        <f>D197</f>
        <v>0</v>
      </c>
      <c r="E37" s="13">
        <f>E197</f>
        <v>0</v>
      </c>
      <c r="F37" s="13">
        <f>F197</f>
        <v>0</v>
      </c>
      <c r="G37" s="13">
        <f>G197</f>
        <v>0</v>
      </c>
      <c r="H37" s="13">
        <f t="shared" ref="H37" si="19">H197</f>
        <v>0</v>
      </c>
    </row>
    <row r="38" spans="1:8" ht="15.75" x14ac:dyDescent="0.25">
      <c r="A38" s="29"/>
      <c r="B38" s="28" t="s">
        <v>20</v>
      </c>
      <c r="C38" s="22" t="s">
        <v>0</v>
      </c>
      <c r="D38" s="12">
        <f t="shared" ref="D38:H38" si="20">SUM(D39:D42)</f>
        <v>298.89999999999998</v>
      </c>
      <c r="E38" s="12">
        <f t="shared" si="20"/>
        <v>340.7</v>
      </c>
      <c r="F38" s="12">
        <f t="shared" si="20"/>
        <v>518.1</v>
      </c>
      <c r="G38" s="12">
        <f t="shared" si="20"/>
        <v>354.1</v>
      </c>
      <c r="H38" s="12">
        <f t="shared" si="20"/>
        <v>354.1</v>
      </c>
    </row>
    <row r="39" spans="1:8" ht="15.75" x14ac:dyDescent="0.25">
      <c r="A39" s="29"/>
      <c r="B39" s="28"/>
      <c r="C39" s="22" t="s">
        <v>2</v>
      </c>
      <c r="D39" s="13">
        <f t="shared" ref="D39:G40" si="21">D199</f>
        <v>298.89999999999998</v>
      </c>
      <c r="E39" s="13">
        <f t="shared" si="21"/>
        <v>340.7</v>
      </c>
      <c r="F39" s="13">
        <f t="shared" si="21"/>
        <v>518.1</v>
      </c>
      <c r="G39" s="13">
        <f t="shared" si="21"/>
        <v>354.1</v>
      </c>
      <c r="H39" s="13">
        <f t="shared" ref="H39" si="22">H199</f>
        <v>354.1</v>
      </c>
    </row>
    <row r="40" spans="1:8" ht="15.75" x14ac:dyDescent="0.25">
      <c r="A40" s="29"/>
      <c r="B40" s="28"/>
      <c r="C40" s="22" t="s">
        <v>3</v>
      </c>
      <c r="D40" s="13">
        <f t="shared" si="21"/>
        <v>0</v>
      </c>
      <c r="E40" s="13">
        <f t="shared" si="21"/>
        <v>0</v>
      </c>
      <c r="F40" s="13">
        <f t="shared" si="21"/>
        <v>0</v>
      </c>
      <c r="G40" s="13">
        <f t="shared" si="21"/>
        <v>0</v>
      </c>
      <c r="H40" s="13">
        <f t="shared" ref="H40" si="23">H200</f>
        <v>0</v>
      </c>
    </row>
    <row r="41" spans="1:8" ht="15.75" x14ac:dyDescent="0.25">
      <c r="A41" s="29"/>
      <c r="B41" s="28"/>
      <c r="C41" s="22" t="s">
        <v>4</v>
      </c>
      <c r="D41" s="13">
        <f t="shared" ref="D41:G41" si="24">D201</f>
        <v>0</v>
      </c>
      <c r="E41" s="13">
        <f t="shared" si="24"/>
        <v>0</v>
      </c>
      <c r="F41" s="13">
        <f t="shared" si="24"/>
        <v>0</v>
      </c>
      <c r="G41" s="13">
        <f t="shared" si="24"/>
        <v>0</v>
      </c>
      <c r="H41" s="13">
        <f t="shared" ref="H41" si="25">H201</f>
        <v>0</v>
      </c>
    </row>
    <row r="42" spans="1:8" ht="15.75" x14ac:dyDescent="0.25">
      <c r="A42" s="29"/>
      <c r="B42" s="28"/>
      <c r="C42" s="22" t="s">
        <v>5</v>
      </c>
      <c r="D42" s="13">
        <f t="shared" ref="D42:G42" si="26">D202</f>
        <v>0</v>
      </c>
      <c r="E42" s="13">
        <f t="shared" si="26"/>
        <v>0</v>
      </c>
      <c r="F42" s="13">
        <f t="shared" si="26"/>
        <v>0</v>
      </c>
      <c r="G42" s="13">
        <f t="shared" si="26"/>
        <v>0</v>
      </c>
      <c r="H42" s="13">
        <f t="shared" ref="H42" si="27">H202</f>
        <v>0</v>
      </c>
    </row>
    <row r="43" spans="1:8" s="2" customFormat="1" ht="15.75" x14ac:dyDescent="0.25">
      <c r="A43" s="28" t="s">
        <v>45</v>
      </c>
      <c r="B43" s="28" t="s">
        <v>1</v>
      </c>
      <c r="C43" s="22" t="s">
        <v>0</v>
      </c>
      <c r="D43" s="12">
        <f t="shared" ref="D43:H43" si="28">SUM(D44:D47)</f>
        <v>585</v>
      </c>
      <c r="E43" s="12">
        <f t="shared" si="28"/>
        <v>700.9</v>
      </c>
      <c r="F43" s="12">
        <f t="shared" si="28"/>
        <v>682</v>
      </c>
      <c r="G43" s="12">
        <f t="shared" si="28"/>
        <v>647</v>
      </c>
      <c r="H43" s="12">
        <f t="shared" si="28"/>
        <v>647</v>
      </c>
    </row>
    <row r="44" spans="1:8" s="2" customFormat="1" ht="15.75" x14ac:dyDescent="0.25">
      <c r="A44" s="28"/>
      <c r="B44" s="28"/>
      <c r="C44" s="22" t="s">
        <v>2</v>
      </c>
      <c r="D44" s="12">
        <f>D49</f>
        <v>585</v>
      </c>
      <c r="E44" s="12">
        <f t="shared" ref="E44:G44" si="29">E49</f>
        <v>700.9</v>
      </c>
      <c r="F44" s="12">
        <f t="shared" si="29"/>
        <v>682</v>
      </c>
      <c r="G44" s="12">
        <f t="shared" si="29"/>
        <v>647</v>
      </c>
      <c r="H44" s="12">
        <f t="shared" ref="H44" si="30">H49</f>
        <v>647</v>
      </c>
    </row>
    <row r="45" spans="1:8" s="2" customFormat="1" ht="15.75" x14ac:dyDescent="0.25">
      <c r="A45" s="28"/>
      <c r="B45" s="28"/>
      <c r="C45" s="22" t="s">
        <v>3</v>
      </c>
      <c r="D45" s="12">
        <f t="shared" ref="D45:G46" si="31">D50</f>
        <v>0</v>
      </c>
      <c r="E45" s="12">
        <f t="shared" si="31"/>
        <v>0</v>
      </c>
      <c r="F45" s="12">
        <f t="shared" si="31"/>
        <v>0</v>
      </c>
      <c r="G45" s="12">
        <f t="shared" si="31"/>
        <v>0</v>
      </c>
      <c r="H45" s="12">
        <f t="shared" ref="H45" si="32">H50</f>
        <v>0</v>
      </c>
    </row>
    <row r="46" spans="1:8" s="2" customFormat="1" ht="15.75" x14ac:dyDescent="0.25">
      <c r="A46" s="28"/>
      <c r="B46" s="28"/>
      <c r="C46" s="22" t="s">
        <v>4</v>
      </c>
      <c r="D46" s="12">
        <f t="shared" si="31"/>
        <v>0</v>
      </c>
      <c r="E46" s="12">
        <f t="shared" si="31"/>
        <v>0</v>
      </c>
      <c r="F46" s="12">
        <f t="shared" si="31"/>
        <v>0</v>
      </c>
      <c r="G46" s="12">
        <f t="shared" si="31"/>
        <v>0</v>
      </c>
      <c r="H46" s="12">
        <f t="shared" ref="H46" si="33">H51</f>
        <v>0</v>
      </c>
    </row>
    <row r="47" spans="1:8" s="2" customFormat="1" ht="15.75" x14ac:dyDescent="0.25">
      <c r="A47" s="28"/>
      <c r="B47" s="28"/>
      <c r="C47" s="22" t="s">
        <v>5</v>
      </c>
      <c r="D47" s="12">
        <f>D52</f>
        <v>0</v>
      </c>
      <c r="E47" s="12">
        <f>E52</f>
        <v>0</v>
      </c>
      <c r="F47" s="12">
        <f>F52</f>
        <v>0</v>
      </c>
      <c r="G47" s="12">
        <f>G52</f>
        <v>0</v>
      </c>
      <c r="H47" s="12">
        <f t="shared" ref="H47" si="34">H52</f>
        <v>0</v>
      </c>
    </row>
    <row r="48" spans="1:8" s="2" customFormat="1" ht="15.6" customHeight="1" x14ac:dyDescent="0.25">
      <c r="A48" s="28"/>
      <c r="B48" s="28" t="s">
        <v>22</v>
      </c>
      <c r="C48" s="22" t="s">
        <v>0</v>
      </c>
      <c r="D48" s="12">
        <f t="shared" ref="D48:H48" si="35">SUM(D49:D52)</f>
        <v>585</v>
      </c>
      <c r="E48" s="12">
        <f t="shared" si="35"/>
        <v>700.9</v>
      </c>
      <c r="F48" s="12">
        <f t="shared" si="35"/>
        <v>682</v>
      </c>
      <c r="G48" s="12">
        <f t="shared" si="35"/>
        <v>647</v>
      </c>
      <c r="H48" s="12">
        <f t="shared" si="35"/>
        <v>647</v>
      </c>
    </row>
    <row r="49" spans="1:8" s="2" customFormat="1" ht="15.75" x14ac:dyDescent="0.25">
      <c r="A49" s="28"/>
      <c r="B49" s="28"/>
      <c r="C49" s="22" t="s">
        <v>2</v>
      </c>
      <c r="D49" s="12">
        <f t="shared" ref="D49:H52" si="36">D54+D99</f>
        <v>585</v>
      </c>
      <c r="E49" s="12">
        <f t="shared" si="36"/>
        <v>700.9</v>
      </c>
      <c r="F49" s="12">
        <f t="shared" si="36"/>
        <v>682</v>
      </c>
      <c r="G49" s="12">
        <f t="shared" si="36"/>
        <v>647</v>
      </c>
      <c r="H49" s="12">
        <f t="shared" si="36"/>
        <v>647</v>
      </c>
    </row>
    <row r="50" spans="1:8" s="2" customFormat="1" ht="15.75" x14ac:dyDescent="0.25">
      <c r="A50" s="28"/>
      <c r="B50" s="28"/>
      <c r="C50" s="22" t="s">
        <v>3</v>
      </c>
      <c r="D50" s="12">
        <f t="shared" si="36"/>
        <v>0</v>
      </c>
      <c r="E50" s="12">
        <f t="shared" si="36"/>
        <v>0</v>
      </c>
      <c r="F50" s="12">
        <f t="shared" si="36"/>
        <v>0</v>
      </c>
      <c r="G50" s="12">
        <f t="shared" si="36"/>
        <v>0</v>
      </c>
      <c r="H50" s="12">
        <f t="shared" si="36"/>
        <v>0</v>
      </c>
    </row>
    <row r="51" spans="1:8" s="2" customFormat="1" ht="15.75" x14ac:dyDescent="0.25">
      <c r="A51" s="28"/>
      <c r="B51" s="28"/>
      <c r="C51" s="22" t="s">
        <v>4</v>
      </c>
      <c r="D51" s="12">
        <f t="shared" si="36"/>
        <v>0</v>
      </c>
      <c r="E51" s="12">
        <f t="shared" si="36"/>
        <v>0</v>
      </c>
      <c r="F51" s="12">
        <f t="shared" si="36"/>
        <v>0</v>
      </c>
      <c r="G51" s="12">
        <f t="shared" si="36"/>
        <v>0</v>
      </c>
      <c r="H51" s="12">
        <f t="shared" si="36"/>
        <v>0</v>
      </c>
    </row>
    <row r="52" spans="1:8" s="2" customFormat="1" ht="15.75" x14ac:dyDescent="0.25">
      <c r="A52" s="28"/>
      <c r="B52" s="28"/>
      <c r="C52" s="22" t="s">
        <v>5</v>
      </c>
      <c r="D52" s="12">
        <f t="shared" si="36"/>
        <v>0</v>
      </c>
      <c r="E52" s="12">
        <f t="shared" si="36"/>
        <v>0</v>
      </c>
      <c r="F52" s="12">
        <f t="shared" si="36"/>
        <v>0</v>
      </c>
      <c r="G52" s="12">
        <f t="shared" si="36"/>
        <v>0</v>
      </c>
      <c r="H52" s="12">
        <f t="shared" si="36"/>
        <v>0</v>
      </c>
    </row>
    <row r="53" spans="1:8" s="2" customFormat="1" ht="15.75" x14ac:dyDescent="0.25">
      <c r="A53" s="23" t="s">
        <v>50</v>
      </c>
      <c r="B53" s="23" t="s">
        <v>1</v>
      </c>
      <c r="C53" s="3" t="s">
        <v>0</v>
      </c>
      <c r="D53" s="14">
        <f t="shared" ref="D53:H53" si="37">SUM(D54:D57)</f>
        <v>585</v>
      </c>
      <c r="E53" s="14">
        <f t="shared" si="37"/>
        <v>700.9</v>
      </c>
      <c r="F53" s="14">
        <f t="shared" si="37"/>
        <v>682</v>
      </c>
      <c r="G53" s="14">
        <f t="shared" si="37"/>
        <v>647</v>
      </c>
      <c r="H53" s="14">
        <f t="shared" si="37"/>
        <v>647</v>
      </c>
    </row>
    <row r="54" spans="1:8" s="2" customFormat="1" ht="15.75" x14ac:dyDescent="0.25">
      <c r="A54" s="24"/>
      <c r="B54" s="23"/>
      <c r="C54" s="3" t="s">
        <v>2</v>
      </c>
      <c r="D54" s="14">
        <f t="shared" ref="D54:G55" si="38">D59</f>
        <v>585</v>
      </c>
      <c r="E54" s="14">
        <f t="shared" si="38"/>
        <v>700.9</v>
      </c>
      <c r="F54" s="14">
        <f t="shared" si="38"/>
        <v>682</v>
      </c>
      <c r="G54" s="14">
        <f t="shared" si="38"/>
        <v>647</v>
      </c>
      <c r="H54" s="14">
        <f t="shared" ref="H54" si="39">H59</f>
        <v>647</v>
      </c>
    </row>
    <row r="55" spans="1:8" s="2" customFormat="1" ht="15.75" x14ac:dyDescent="0.25">
      <c r="A55" s="24"/>
      <c r="B55" s="23"/>
      <c r="C55" s="3" t="s">
        <v>3</v>
      </c>
      <c r="D55" s="14">
        <f t="shared" si="38"/>
        <v>0</v>
      </c>
      <c r="E55" s="14">
        <f t="shared" si="38"/>
        <v>0</v>
      </c>
      <c r="F55" s="14">
        <f t="shared" si="38"/>
        <v>0</v>
      </c>
      <c r="G55" s="14">
        <f t="shared" si="38"/>
        <v>0</v>
      </c>
      <c r="H55" s="14">
        <f t="shared" ref="H55" si="40">H60</f>
        <v>0</v>
      </c>
    </row>
    <row r="56" spans="1:8" s="2" customFormat="1" ht="15.75" x14ac:dyDescent="0.25">
      <c r="A56" s="24"/>
      <c r="B56" s="23"/>
      <c r="C56" s="3" t="s">
        <v>4</v>
      </c>
      <c r="D56" s="14">
        <f t="shared" ref="D56:G56" si="41">D61</f>
        <v>0</v>
      </c>
      <c r="E56" s="14">
        <f t="shared" si="41"/>
        <v>0</v>
      </c>
      <c r="F56" s="14">
        <f t="shared" si="41"/>
        <v>0</v>
      </c>
      <c r="G56" s="14">
        <f t="shared" si="41"/>
        <v>0</v>
      </c>
      <c r="H56" s="14">
        <f t="shared" ref="H56" si="42">H61</f>
        <v>0</v>
      </c>
    </row>
    <row r="57" spans="1:8" s="2" customFormat="1" ht="15.75" x14ac:dyDescent="0.25">
      <c r="A57" s="24"/>
      <c r="B57" s="23"/>
      <c r="C57" s="3" t="s">
        <v>5</v>
      </c>
      <c r="D57" s="14">
        <f t="shared" ref="D57:G57" si="43">D62</f>
        <v>0</v>
      </c>
      <c r="E57" s="14">
        <f t="shared" si="43"/>
        <v>0</v>
      </c>
      <c r="F57" s="14">
        <f t="shared" si="43"/>
        <v>0</v>
      </c>
      <c r="G57" s="14">
        <f t="shared" si="43"/>
        <v>0</v>
      </c>
      <c r="H57" s="14">
        <f t="shared" ref="H57" si="44">H62</f>
        <v>0</v>
      </c>
    </row>
    <row r="58" spans="1:8" s="2" customFormat="1" ht="15.75" x14ac:dyDescent="0.25">
      <c r="A58" s="24"/>
      <c r="B58" s="23" t="s">
        <v>22</v>
      </c>
      <c r="C58" s="3" t="s">
        <v>0</v>
      </c>
      <c r="D58" s="14">
        <f t="shared" ref="D58:H58" si="45">SUM(D59:D62)</f>
        <v>585</v>
      </c>
      <c r="E58" s="14">
        <f t="shared" si="45"/>
        <v>700.9</v>
      </c>
      <c r="F58" s="14">
        <f t="shared" si="45"/>
        <v>682</v>
      </c>
      <c r="G58" s="14">
        <f t="shared" si="45"/>
        <v>647</v>
      </c>
      <c r="H58" s="14">
        <f t="shared" si="45"/>
        <v>647</v>
      </c>
    </row>
    <row r="59" spans="1:8" s="2" customFormat="1" ht="15.75" x14ac:dyDescent="0.25">
      <c r="A59" s="24"/>
      <c r="B59" s="23"/>
      <c r="C59" s="3" t="s">
        <v>2</v>
      </c>
      <c r="D59" s="14">
        <f>D64+D69+D74+D79+D84+D89+D94</f>
        <v>585</v>
      </c>
      <c r="E59" s="14">
        <f t="shared" ref="E59" si="46">E64+E69+E74+E79+E84+E89+E94</f>
        <v>700.9</v>
      </c>
      <c r="F59" s="14">
        <f>F64+F69+F74+F79+F84+F89+F94</f>
        <v>682</v>
      </c>
      <c r="G59" s="14">
        <v>647</v>
      </c>
      <c r="H59" s="14">
        <v>647</v>
      </c>
    </row>
    <row r="60" spans="1:8" s="2" customFormat="1" ht="15.75" x14ac:dyDescent="0.25">
      <c r="A60" s="24"/>
      <c r="B60" s="23"/>
      <c r="C60" s="3" t="s">
        <v>3</v>
      </c>
      <c r="D60" s="14">
        <f t="shared" ref="D60:H60" si="47">D65+D70+D75+D80+D85+D90+D95</f>
        <v>0</v>
      </c>
      <c r="E60" s="14">
        <f t="shared" si="47"/>
        <v>0</v>
      </c>
      <c r="F60" s="14">
        <f t="shared" si="47"/>
        <v>0</v>
      </c>
      <c r="G60" s="14">
        <f t="shared" si="47"/>
        <v>0</v>
      </c>
      <c r="H60" s="14">
        <f t="shared" si="47"/>
        <v>0</v>
      </c>
    </row>
    <row r="61" spans="1:8" s="2" customFormat="1" ht="15.75" x14ac:dyDescent="0.25">
      <c r="A61" s="24"/>
      <c r="B61" s="23"/>
      <c r="C61" s="3" t="s">
        <v>4</v>
      </c>
      <c r="D61" s="14">
        <f t="shared" ref="D61:H61" si="48">D66+D71+D76+D81+D86+D91+D96</f>
        <v>0</v>
      </c>
      <c r="E61" s="14">
        <f t="shared" si="48"/>
        <v>0</v>
      </c>
      <c r="F61" s="14">
        <f t="shared" si="48"/>
        <v>0</v>
      </c>
      <c r="G61" s="14">
        <f t="shared" si="48"/>
        <v>0</v>
      </c>
      <c r="H61" s="14">
        <f t="shared" si="48"/>
        <v>0</v>
      </c>
    </row>
    <row r="62" spans="1:8" ht="15.75" x14ac:dyDescent="0.25">
      <c r="A62" s="24"/>
      <c r="B62" s="23"/>
      <c r="C62" s="3" t="s">
        <v>5</v>
      </c>
      <c r="D62" s="14">
        <f t="shared" ref="D62:H62" si="49">D67+D72+D77+D82+D87+D92+D97</f>
        <v>0</v>
      </c>
      <c r="E62" s="14">
        <f t="shared" si="49"/>
        <v>0</v>
      </c>
      <c r="F62" s="14">
        <f t="shared" si="49"/>
        <v>0</v>
      </c>
      <c r="G62" s="14">
        <f t="shared" si="49"/>
        <v>0</v>
      </c>
      <c r="H62" s="14">
        <f t="shared" si="49"/>
        <v>0</v>
      </c>
    </row>
    <row r="63" spans="1:8" ht="15.75" x14ac:dyDescent="0.25">
      <c r="A63" s="23" t="s">
        <v>37</v>
      </c>
      <c r="B63" s="23" t="s">
        <v>22</v>
      </c>
      <c r="C63" s="3" t="s">
        <v>0</v>
      </c>
      <c r="D63" s="14">
        <f t="shared" ref="D63:H63" si="50">SUM(D64:D67)</f>
        <v>35</v>
      </c>
      <c r="E63" s="14">
        <f t="shared" si="50"/>
        <v>35</v>
      </c>
      <c r="F63" s="14">
        <f t="shared" si="50"/>
        <v>0</v>
      </c>
      <c r="G63" s="14">
        <f t="shared" si="50"/>
        <v>70</v>
      </c>
      <c r="H63" s="14">
        <f t="shared" si="50"/>
        <v>70</v>
      </c>
    </row>
    <row r="64" spans="1:8" ht="15.75" x14ac:dyDescent="0.25">
      <c r="A64" s="24"/>
      <c r="B64" s="23"/>
      <c r="C64" s="3" t="s">
        <v>2</v>
      </c>
      <c r="D64" s="14">
        <v>35</v>
      </c>
      <c r="E64" s="14">
        <v>35</v>
      </c>
      <c r="F64" s="14">
        <v>0</v>
      </c>
      <c r="G64" s="14">
        <v>70</v>
      </c>
      <c r="H64" s="14">
        <v>70</v>
      </c>
    </row>
    <row r="65" spans="1:8" ht="15.75" x14ac:dyDescent="0.25">
      <c r="A65" s="24"/>
      <c r="B65" s="23"/>
      <c r="C65" s="3" t="s">
        <v>3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</row>
    <row r="66" spans="1:8" ht="15.75" x14ac:dyDescent="0.25">
      <c r="A66" s="24"/>
      <c r="B66" s="23"/>
      <c r="C66" s="3" t="s">
        <v>4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</row>
    <row r="67" spans="1:8" ht="15.75" x14ac:dyDescent="0.25">
      <c r="A67" s="24"/>
      <c r="B67" s="23"/>
      <c r="C67" s="3" t="s">
        <v>5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</row>
    <row r="68" spans="1:8" s="2" customFormat="1" ht="15.75" x14ac:dyDescent="0.25">
      <c r="A68" s="23" t="s">
        <v>38</v>
      </c>
      <c r="B68" s="23" t="s">
        <v>29</v>
      </c>
      <c r="C68" s="3" t="s">
        <v>0</v>
      </c>
      <c r="D68" s="14">
        <f t="shared" ref="D68:H68" si="51">SUM(D69:D72)</f>
        <v>550</v>
      </c>
      <c r="E68" s="14">
        <f t="shared" si="51"/>
        <v>550</v>
      </c>
      <c r="F68" s="14">
        <f t="shared" si="51"/>
        <v>550.9</v>
      </c>
      <c r="G68" s="14">
        <f t="shared" si="51"/>
        <v>550.9</v>
      </c>
      <c r="H68" s="14">
        <f t="shared" si="51"/>
        <v>550.9</v>
      </c>
    </row>
    <row r="69" spans="1:8" s="2" customFormat="1" ht="15.75" x14ac:dyDescent="0.25">
      <c r="A69" s="24"/>
      <c r="B69" s="23"/>
      <c r="C69" s="3" t="s">
        <v>2</v>
      </c>
      <c r="D69" s="14">
        <v>550</v>
      </c>
      <c r="E69" s="14">
        <v>550</v>
      </c>
      <c r="F69" s="14">
        <v>550.9</v>
      </c>
      <c r="G69" s="14">
        <v>550.9</v>
      </c>
      <c r="H69" s="14">
        <v>550.9</v>
      </c>
    </row>
    <row r="70" spans="1:8" s="2" customFormat="1" ht="15.75" x14ac:dyDescent="0.25">
      <c r="A70" s="24"/>
      <c r="B70" s="23"/>
      <c r="C70" s="3" t="s">
        <v>3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</row>
    <row r="71" spans="1:8" s="2" customFormat="1" ht="15.75" x14ac:dyDescent="0.25">
      <c r="A71" s="24"/>
      <c r="B71" s="23"/>
      <c r="C71" s="3" t="s">
        <v>4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</row>
    <row r="72" spans="1:8" s="2" customFormat="1" ht="18" customHeight="1" x14ac:dyDescent="0.25">
      <c r="A72" s="24"/>
      <c r="B72" s="23"/>
      <c r="C72" s="3" t="s">
        <v>5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</row>
    <row r="73" spans="1:8" ht="15.75" x14ac:dyDescent="0.25">
      <c r="A73" s="23" t="s">
        <v>39</v>
      </c>
      <c r="B73" s="23" t="s">
        <v>22</v>
      </c>
      <c r="C73" s="3" t="s">
        <v>0</v>
      </c>
      <c r="D73" s="14">
        <f t="shared" ref="D73:H73" si="52">SUM(D74:D77)</f>
        <v>0</v>
      </c>
      <c r="E73" s="14">
        <f t="shared" si="52"/>
        <v>61.1</v>
      </c>
      <c r="F73" s="14">
        <f t="shared" si="52"/>
        <v>61.1</v>
      </c>
      <c r="G73" s="14">
        <f t="shared" si="52"/>
        <v>61.1</v>
      </c>
      <c r="H73" s="14">
        <f t="shared" si="52"/>
        <v>61.1</v>
      </c>
    </row>
    <row r="74" spans="1:8" ht="15.75" x14ac:dyDescent="0.25">
      <c r="A74" s="24"/>
      <c r="B74" s="23"/>
      <c r="C74" s="3" t="s">
        <v>2</v>
      </c>
      <c r="D74" s="14">
        <v>0</v>
      </c>
      <c r="E74" s="14">
        <v>61.1</v>
      </c>
      <c r="F74" s="14">
        <v>61.1</v>
      </c>
      <c r="G74" s="14">
        <v>61.1</v>
      </c>
      <c r="H74" s="14">
        <v>61.1</v>
      </c>
    </row>
    <row r="75" spans="1:8" ht="15.75" x14ac:dyDescent="0.25">
      <c r="A75" s="24"/>
      <c r="B75" s="23"/>
      <c r="C75" s="3" t="s">
        <v>3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</row>
    <row r="76" spans="1:8" ht="15.75" x14ac:dyDescent="0.25">
      <c r="A76" s="24"/>
      <c r="B76" s="23"/>
      <c r="C76" s="3" t="s">
        <v>4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</row>
    <row r="77" spans="1:8" ht="15.75" x14ac:dyDescent="0.25">
      <c r="A77" s="24"/>
      <c r="B77" s="23"/>
      <c r="C77" s="3" t="s">
        <v>5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</row>
    <row r="78" spans="1:8" ht="15.75" x14ac:dyDescent="0.25">
      <c r="A78" s="23" t="s">
        <v>40</v>
      </c>
      <c r="B78" s="23" t="s">
        <v>22</v>
      </c>
      <c r="C78" s="3" t="s">
        <v>0</v>
      </c>
      <c r="D78" s="14">
        <f t="shared" ref="D78:H78" si="53">SUM(D79:D82)</f>
        <v>0</v>
      </c>
      <c r="E78" s="14">
        <f t="shared" si="53"/>
        <v>0</v>
      </c>
      <c r="F78" s="14">
        <f t="shared" si="53"/>
        <v>0</v>
      </c>
      <c r="G78" s="14">
        <f t="shared" si="53"/>
        <v>0</v>
      </c>
      <c r="H78" s="14">
        <f t="shared" si="53"/>
        <v>0</v>
      </c>
    </row>
    <row r="79" spans="1:8" ht="15.75" x14ac:dyDescent="0.25">
      <c r="A79" s="24"/>
      <c r="B79" s="23"/>
      <c r="C79" s="3" t="s">
        <v>2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</row>
    <row r="80" spans="1:8" ht="15.75" x14ac:dyDescent="0.25">
      <c r="A80" s="24"/>
      <c r="B80" s="23"/>
      <c r="C80" s="3" t="s">
        <v>3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</row>
    <row r="81" spans="1:8" ht="15.75" x14ac:dyDescent="0.25">
      <c r="A81" s="24"/>
      <c r="B81" s="23"/>
      <c r="C81" s="3" t="s">
        <v>4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</row>
    <row r="82" spans="1:8" ht="15.75" x14ac:dyDescent="0.25">
      <c r="A82" s="24"/>
      <c r="B82" s="23"/>
      <c r="C82" s="3" t="s">
        <v>5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</row>
    <row r="83" spans="1:8" ht="15.75" customHeight="1" x14ac:dyDescent="0.25">
      <c r="A83" s="23" t="s">
        <v>49</v>
      </c>
      <c r="B83" s="23" t="s">
        <v>22</v>
      </c>
      <c r="C83" s="3" t="s">
        <v>0</v>
      </c>
      <c r="D83" s="14">
        <f>SUM(D84:D87)</f>
        <v>0</v>
      </c>
      <c r="E83" s="14">
        <f>SUM(E84:E87)</f>
        <v>22.3</v>
      </c>
      <c r="F83" s="14">
        <f>SUM(F84:F87)</f>
        <v>0</v>
      </c>
      <c r="G83" s="14">
        <f>SUM(G84:G87)</f>
        <v>0</v>
      </c>
      <c r="H83" s="14">
        <v>0</v>
      </c>
    </row>
    <row r="84" spans="1:8" ht="15.75" x14ac:dyDescent="0.25">
      <c r="A84" s="24"/>
      <c r="B84" s="23"/>
      <c r="C84" s="3" t="s">
        <v>2</v>
      </c>
      <c r="D84" s="14">
        <v>0</v>
      </c>
      <c r="E84" s="14">
        <v>22.3</v>
      </c>
      <c r="F84" s="14">
        <v>0</v>
      </c>
      <c r="G84" s="14">
        <v>0</v>
      </c>
      <c r="H84" s="14">
        <v>0</v>
      </c>
    </row>
    <row r="85" spans="1:8" ht="15.75" x14ac:dyDescent="0.25">
      <c r="A85" s="24"/>
      <c r="B85" s="23"/>
      <c r="C85" s="3" t="s">
        <v>3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</row>
    <row r="86" spans="1:8" ht="15.75" x14ac:dyDescent="0.25">
      <c r="A86" s="24"/>
      <c r="B86" s="23"/>
      <c r="C86" s="3" t="s">
        <v>4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</row>
    <row r="87" spans="1:8" ht="15.75" x14ac:dyDescent="0.25">
      <c r="A87" s="24"/>
      <c r="B87" s="23"/>
      <c r="C87" s="3" t="s">
        <v>5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</row>
    <row r="88" spans="1:8" ht="15.75" x14ac:dyDescent="0.25">
      <c r="A88" s="23" t="s">
        <v>55</v>
      </c>
      <c r="B88" s="23" t="s">
        <v>22</v>
      </c>
      <c r="C88" s="3" t="s">
        <v>0</v>
      </c>
      <c r="D88" s="14">
        <f t="shared" ref="D88:H88" si="54">SUM(D89:D92)</f>
        <v>0</v>
      </c>
      <c r="E88" s="14">
        <f t="shared" si="54"/>
        <v>32.5</v>
      </c>
      <c r="F88" s="14">
        <f t="shared" si="54"/>
        <v>70</v>
      </c>
      <c r="G88" s="14">
        <f t="shared" si="54"/>
        <v>0</v>
      </c>
      <c r="H88" s="14">
        <f t="shared" si="54"/>
        <v>0</v>
      </c>
    </row>
    <row r="89" spans="1:8" ht="15.75" x14ac:dyDescent="0.25">
      <c r="A89" s="24"/>
      <c r="B89" s="23"/>
      <c r="C89" s="3" t="s">
        <v>2</v>
      </c>
      <c r="D89" s="14">
        <v>0</v>
      </c>
      <c r="E89" s="14">
        <v>32.5</v>
      </c>
      <c r="F89" s="14">
        <v>70</v>
      </c>
      <c r="G89" s="14">
        <v>0</v>
      </c>
      <c r="H89" s="14">
        <v>0</v>
      </c>
    </row>
    <row r="90" spans="1:8" ht="15.75" x14ac:dyDescent="0.25">
      <c r="A90" s="24"/>
      <c r="B90" s="23"/>
      <c r="C90" s="3" t="s">
        <v>3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</row>
    <row r="91" spans="1:8" ht="15.75" x14ac:dyDescent="0.25">
      <c r="A91" s="24"/>
      <c r="B91" s="23"/>
      <c r="C91" s="3" t="s">
        <v>4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</row>
    <row r="92" spans="1:8" ht="15.75" x14ac:dyDescent="0.25">
      <c r="A92" s="24"/>
      <c r="B92" s="23"/>
      <c r="C92" s="3" t="s">
        <v>5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</row>
    <row r="93" spans="1:8" s="4" customFormat="1" ht="15.75" x14ac:dyDescent="0.25">
      <c r="A93" s="23" t="s">
        <v>60</v>
      </c>
      <c r="B93" s="23" t="s">
        <v>22</v>
      </c>
      <c r="C93" s="3" t="s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</row>
    <row r="94" spans="1:8" s="4" customFormat="1" ht="15.75" x14ac:dyDescent="0.25">
      <c r="A94" s="24"/>
      <c r="B94" s="23"/>
      <c r="C94" s="3" t="s">
        <v>2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</row>
    <row r="95" spans="1:8" s="4" customFormat="1" ht="15.75" x14ac:dyDescent="0.25">
      <c r="A95" s="24"/>
      <c r="B95" s="23"/>
      <c r="C95" s="3" t="s">
        <v>3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</row>
    <row r="96" spans="1:8" s="4" customFormat="1" ht="15.75" x14ac:dyDescent="0.25">
      <c r="A96" s="24"/>
      <c r="B96" s="23"/>
      <c r="C96" s="3" t="s">
        <v>4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</row>
    <row r="97" spans="1:8" s="4" customFormat="1" ht="65.25" customHeight="1" x14ac:dyDescent="0.25">
      <c r="A97" s="24"/>
      <c r="B97" s="23"/>
      <c r="C97" s="3" t="s">
        <v>5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</row>
    <row r="98" spans="1:8" ht="15.75" x14ac:dyDescent="0.25">
      <c r="A98" s="23" t="s">
        <v>51</v>
      </c>
      <c r="B98" s="23" t="s">
        <v>1</v>
      </c>
      <c r="C98" s="3" t="s">
        <v>0</v>
      </c>
      <c r="D98" s="14">
        <f t="shared" ref="D98:H98" si="55">SUM(D99:D102)</f>
        <v>0</v>
      </c>
      <c r="E98" s="14">
        <f t="shared" si="55"/>
        <v>0</v>
      </c>
      <c r="F98" s="14">
        <f t="shared" si="55"/>
        <v>0</v>
      </c>
      <c r="G98" s="14">
        <f t="shared" si="55"/>
        <v>0</v>
      </c>
      <c r="H98" s="14">
        <f t="shared" si="55"/>
        <v>0</v>
      </c>
    </row>
    <row r="99" spans="1:8" ht="15.75" x14ac:dyDescent="0.25">
      <c r="A99" s="24"/>
      <c r="B99" s="23"/>
      <c r="C99" s="3" t="s">
        <v>2</v>
      </c>
      <c r="D99" s="14">
        <f>D104</f>
        <v>0</v>
      </c>
      <c r="E99" s="14">
        <f t="shared" ref="E99:G99" si="56">E104</f>
        <v>0</v>
      </c>
      <c r="F99" s="14">
        <f t="shared" si="56"/>
        <v>0</v>
      </c>
      <c r="G99" s="14">
        <f t="shared" si="56"/>
        <v>0</v>
      </c>
      <c r="H99" s="14">
        <f t="shared" ref="H99" si="57">H104</f>
        <v>0</v>
      </c>
    </row>
    <row r="100" spans="1:8" ht="15.75" x14ac:dyDescent="0.25">
      <c r="A100" s="24"/>
      <c r="B100" s="23"/>
      <c r="C100" s="3" t="s">
        <v>3</v>
      </c>
      <c r="D100" s="14">
        <f t="shared" ref="D100:G101" si="58">D105</f>
        <v>0</v>
      </c>
      <c r="E100" s="14">
        <f t="shared" si="58"/>
        <v>0</v>
      </c>
      <c r="F100" s="14">
        <f t="shared" si="58"/>
        <v>0</v>
      </c>
      <c r="G100" s="14">
        <f t="shared" si="58"/>
        <v>0</v>
      </c>
      <c r="H100" s="14">
        <f t="shared" ref="H100" si="59">H105</f>
        <v>0</v>
      </c>
    </row>
    <row r="101" spans="1:8" ht="15.75" x14ac:dyDescent="0.25">
      <c r="A101" s="24"/>
      <c r="B101" s="23"/>
      <c r="C101" s="3" t="s">
        <v>4</v>
      </c>
      <c r="D101" s="14">
        <f t="shared" si="58"/>
        <v>0</v>
      </c>
      <c r="E101" s="14">
        <f t="shared" si="58"/>
        <v>0</v>
      </c>
      <c r="F101" s="14">
        <f t="shared" si="58"/>
        <v>0</v>
      </c>
      <c r="G101" s="14">
        <f t="shared" si="58"/>
        <v>0</v>
      </c>
      <c r="H101" s="14">
        <f t="shared" ref="H101" si="60">H106</f>
        <v>0</v>
      </c>
    </row>
    <row r="102" spans="1:8" ht="15.75" x14ac:dyDescent="0.25">
      <c r="A102" s="24"/>
      <c r="B102" s="23"/>
      <c r="C102" s="3" t="s">
        <v>5</v>
      </c>
      <c r="D102" s="14">
        <f>D107</f>
        <v>0</v>
      </c>
      <c r="E102" s="14">
        <f>E107</f>
        <v>0</v>
      </c>
      <c r="F102" s="14">
        <f>F107</f>
        <v>0</v>
      </c>
      <c r="G102" s="14">
        <f>G107</f>
        <v>0</v>
      </c>
      <c r="H102" s="14">
        <f t="shared" ref="H102" si="61">H107</f>
        <v>0</v>
      </c>
    </row>
    <row r="103" spans="1:8" ht="15.75" x14ac:dyDescent="0.25">
      <c r="A103" s="24"/>
      <c r="B103" s="23" t="s">
        <v>22</v>
      </c>
      <c r="C103" s="3" t="s">
        <v>0</v>
      </c>
      <c r="D103" s="14">
        <f t="shared" ref="D103:H103" si="62">SUM(D104:D107)</f>
        <v>0</v>
      </c>
      <c r="E103" s="14">
        <f t="shared" si="62"/>
        <v>0</v>
      </c>
      <c r="F103" s="14">
        <f t="shared" si="62"/>
        <v>0</v>
      </c>
      <c r="G103" s="14">
        <f t="shared" si="62"/>
        <v>0</v>
      </c>
      <c r="H103" s="14">
        <f t="shared" si="62"/>
        <v>0</v>
      </c>
    </row>
    <row r="104" spans="1:8" ht="15.75" x14ac:dyDescent="0.25">
      <c r="A104" s="24"/>
      <c r="B104" s="23"/>
      <c r="C104" s="3" t="s">
        <v>2</v>
      </c>
      <c r="D104" s="14">
        <f>D109</f>
        <v>0</v>
      </c>
      <c r="E104" s="14">
        <f t="shared" ref="E104:G104" si="63">E109</f>
        <v>0</v>
      </c>
      <c r="F104" s="14">
        <f t="shared" si="63"/>
        <v>0</v>
      </c>
      <c r="G104" s="14">
        <f t="shared" si="63"/>
        <v>0</v>
      </c>
      <c r="H104" s="14">
        <f t="shared" ref="H104" si="64">H109</f>
        <v>0</v>
      </c>
    </row>
    <row r="105" spans="1:8" ht="15.75" x14ac:dyDescent="0.25">
      <c r="A105" s="24"/>
      <c r="B105" s="23"/>
      <c r="C105" s="3" t="s">
        <v>3</v>
      </c>
      <c r="D105" s="14">
        <f t="shared" ref="D105:G106" si="65">D110</f>
        <v>0</v>
      </c>
      <c r="E105" s="14">
        <f t="shared" si="65"/>
        <v>0</v>
      </c>
      <c r="F105" s="14">
        <f t="shared" si="65"/>
        <v>0</v>
      </c>
      <c r="G105" s="14">
        <f t="shared" si="65"/>
        <v>0</v>
      </c>
      <c r="H105" s="14">
        <f t="shared" ref="H105" si="66">H110</f>
        <v>0</v>
      </c>
    </row>
    <row r="106" spans="1:8" ht="15.75" x14ac:dyDescent="0.25">
      <c r="A106" s="24"/>
      <c r="B106" s="23"/>
      <c r="C106" s="3" t="s">
        <v>4</v>
      </c>
      <c r="D106" s="14">
        <f t="shared" si="65"/>
        <v>0</v>
      </c>
      <c r="E106" s="14">
        <f t="shared" si="65"/>
        <v>0</v>
      </c>
      <c r="F106" s="14">
        <f t="shared" si="65"/>
        <v>0</v>
      </c>
      <c r="G106" s="14">
        <f t="shared" si="65"/>
        <v>0</v>
      </c>
      <c r="H106" s="14">
        <f t="shared" ref="H106" si="67">H111</f>
        <v>0</v>
      </c>
    </row>
    <row r="107" spans="1:8" ht="15.75" x14ac:dyDescent="0.25">
      <c r="A107" s="24"/>
      <c r="B107" s="23"/>
      <c r="C107" s="3" t="s">
        <v>5</v>
      </c>
      <c r="D107" s="14">
        <f>D112</f>
        <v>0</v>
      </c>
      <c r="E107" s="14">
        <f>E112</f>
        <v>0</v>
      </c>
      <c r="F107" s="14">
        <f>F112</f>
        <v>0</v>
      </c>
      <c r="G107" s="14">
        <f>G112</f>
        <v>0</v>
      </c>
      <c r="H107" s="14">
        <f t="shared" ref="H107" si="68">H112</f>
        <v>0</v>
      </c>
    </row>
    <row r="108" spans="1:8" ht="15.75" x14ac:dyDescent="0.25">
      <c r="A108" s="23" t="s">
        <v>56</v>
      </c>
      <c r="B108" s="23" t="s">
        <v>22</v>
      </c>
      <c r="C108" s="3" t="s">
        <v>0</v>
      </c>
      <c r="D108" s="14">
        <f t="shared" ref="D108:H108" si="69">SUM(D109:D112)</f>
        <v>0</v>
      </c>
      <c r="E108" s="14">
        <f t="shared" si="69"/>
        <v>0</v>
      </c>
      <c r="F108" s="14">
        <f t="shared" si="69"/>
        <v>0</v>
      </c>
      <c r="G108" s="14">
        <f t="shared" si="69"/>
        <v>0</v>
      </c>
      <c r="H108" s="14">
        <f t="shared" si="69"/>
        <v>0</v>
      </c>
    </row>
    <row r="109" spans="1:8" ht="15.75" x14ac:dyDescent="0.25">
      <c r="A109" s="25"/>
      <c r="B109" s="25"/>
      <c r="C109" s="3" t="s">
        <v>2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</row>
    <row r="110" spans="1:8" ht="15.75" x14ac:dyDescent="0.25">
      <c r="A110" s="25"/>
      <c r="B110" s="25"/>
      <c r="C110" s="3" t="s">
        <v>3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</row>
    <row r="111" spans="1:8" ht="15.75" x14ac:dyDescent="0.25">
      <c r="A111" s="25"/>
      <c r="B111" s="25"/>
      <c r="C111" s="3" t="s">
        <v>4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</row>
    <row r="112" spans="1:8" ht="15.75" x14ac:dyDescent="0.25">
      <c r="A112" s="25"/>
      <c r="B112" s="25"/>
      <c r="C112" s="3" t="s">
        <v>5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</row>
    <row r="113" spans="1:8" s="2" customFormat="1" ht="15.75" x14ac:dyDescent="0.25">
      <c r="A113" s="28" t="s">
        <v>46</v>
      </c>
      <c r="B113" s="28" t="s">
        <v>1</v>
      </c>
      <c r="C113" s="22" t="s">
        <v>0</v>
      </c>
      <c r="D113" s="12">
        <f t="shared" ref="D113:H113" si="70">SUM(D114:D117)</f>
        <v>50</v>
      </c>
      <c r="E113" s="12">
        <f t="shared" si="70"/>
        <v>250</v>
      </c>
      <c r="F113" s="12">
        <f t="shared" si="70"/>
        <v>160</v>
      </c>
      <c r="G113" s="12">
        <f t="shared" si="70"/>
        <v>1160</v>
      </c>
      <c r="H113" s="12">
        <f t="shared" si="70"/>
        <v>1160</v>
      </c>
    </row>
    <row r="114" spans="1:8" s="2" customFormat="1" ht="15.75" x14ac:dyDescent="0.25">
      <c r="A114" s="28"/>
      <c r="B114" s="28"/>
      <c r="C114" s="22" t="s">
        <v>2</v>
      </c>
      <c r="D114" s="12">
        <f t="shared" ref="D114:G115" si="71">D119</f>
        <v>50</v>
      </c>
      <c r="E114" s="12">
        <f t="shared" si="71"/>
        <v>250</v>
      </c>
      <c r="F114" s="12">
        <f t="shared" si="71"/>
        <v>160</v>
      </c>
      <c r="G114" s="12">
        <f t="shared" si="71"/>
        <v>1160</v>
      </c>
      <c r="H114" s="12">
        <f t="shared" ref="H114" si="72">H119</f>
        <v>1160</v>
      </c>
    </row>
    <row r="115" spans="1:8" s="2" customFormat="1" ht="15.75" x14ac:dyDescent="0.25">
      <c r="A115" s="28"/>
      <c r="B115" s="28"/>
      <c r="C115" s="22" t="s">
        <v>3</v>
      </c>
      <c r="D115" s="12">
        <f t="shared" si="71"/>
        <v>0</v>
      </c>
      <c r="E115" s="12">
        <f t="shared" si="71"/>
        <v>0</v>
      </c>
      <c r="F115" s="12">
        <f t="shared" si="71"/>
        <v>0</v>
      </c>
      <c r="G115" s="12">
        <f t="shared" si="71"/>
        <v>0</v>
      </c>
      <c r="H115" s="12">
        <f t="shared" ref="H115" si="73">H120</f>
        <v>0</v>
      </c>
    </row>
    <row r="116" spans="1:8" s="2" customFormat="1" ht="15.75" x14ac:dyDescent="0.25">
      <c r="A116" s="28"/>
      <c r="B116" s="28"/>
      <c r="C116" s="22" t="s">
        <v>4</v>
      </c>
      <c r="D116" s="12">
        <f t="shared" ref="D116:G116" si="74">D121</f>
        <v>0</v>
      </c>
      <c r="E116" s="12">
        <f t="shared" si="74"/>
        <v>0</v>
      </c>
      <c r="F116" s="12">
        <f t="shared" si="74"/>
        <v>0</v>
      </c>
      <c r="G116" s="12">
        <f t="shared" si="74"/>
        <v>0</v>
      </c>
      <c r="H116" s="12">
        <f t="shared" ref="H116" si="75">H121</f>
        <v>0</v>
      </c>
    </row>
    <row r="117" spans="1:8" s="2" customFormat="1" ht="15.75" x14ac:dyDescent="0.25">
      <c r="A117" s="28"/>
      <c r="B117" s="28"/>
      <c r="C117" s="22" t="s">
        <v>5</v>
      </c>
      <c r="D117" s="12">
        <f t="shared" ref="D117:G117" si="76">D122</f>
        <v>0</v>
      </c>
      <c r="E117" s="12">
        <f t="shared" si="76"/>
        <v>0</v>
      </c>
      <c r="F117" s="12">
        <f t="shared" si="76"/>
        <v>0</v>
      </c>
      <c r="G117" s="12">
        <f t="shared" si="76"/>
        <v>0</v>
      </c>
      <c r="H117" s="12">
        <f t="shared" ref="H117" si="77">H122</f>
        <v>0</v>
      </c>
    </row>
    <row r="118" spans="1:8" s="2" customFormat="1" ht="15.75" x14ac:dyDescent="0.25">
      <c r="A118" s="28"/>
      <c r="B118" s="28" t="s">
        <v>6</v>
      </c>
      <c r="C118" s="22" t="s">
        <v>0</v>
      </c>
      <c r="D118" s="12">
        <f t="shared" ref="D118:H118" si="78">SUM(D119:D122)</f>
        <v>50</v>
      </c>
      <c r="E118" s="12">
        <f t="shared" si="78"/>
        <v>250</v>
      </c>
      <c r="F118" s="12">
        <f t="shared" si="78"/>
        <v>160</v>
      </c>
      <c r="G118" s="12">
        <f t="shared" si="78"/>
        <v>1160</v>
      </c>
      <c r="H118" s="12">
        <f t="shared" si="78"/>
        <v>1160</v>
      </c>
    </row>
    <row r="119" spans="1:8" s="2" customFormat="1" ht="15.75" x14ac:dyDescent="0.25">
      <c r="A119" s="28"/>
      <c r="B119" s="28"/>
      <c r="C119" s="22" t="s">
        <v>2</v>
      </c>
      <c r="D119" s="12">
        <f>D124</f>
        <v>50</v>
      </c>
      <c r="E119" s="12">
        <f t="shared" ref="E119:G119" si="79">E124</f>
        <v>250</v>
      </c>
      <c r="F119" s="12">
        <f t="shared" si="79"/>
        <v>160</v>
      </c>
      <c r="G119" s="12">
        <f t="shared" si="79"/>
        <v>1160</v>
      </c>
      <c r="H119" s="12">
        <f t="shared" ref="H119" si="80">H124</f>
        <v>1160</v>
      </c>
    </row>
    <row r="120" spans="1:8" s="2" customFormat="1" ht="15.75" x14ac:dyDescent="0.25">
      <c r="A120" s="28"/>
      <c r="B120" s="28"/>
      <c r="C120" s="22" t="s">
        <v>3</v>
      </c>
      <c r="D120" s="12">
        <f t="shared" ref="D120:G121" si="81">D125</f>
        <v>0</v>
      </c>
      <c r="E120" s="12">
        <f t="shared" si="81"/>
        <v>0</v>
      </c>
      <c r="F120" s="12">
        <f t="shared" si="81"/>
        <v>0</v>
      </c>
      <c r="G120" s="12">
        <f t="shared" si="81"/>
        <v>0</v>
      </c>
      <c r="H120" s="12">
        <f t="shared" ref="H120" si="82">H125</f>
        <v>0</v>
      </c>
    </row>
    <row r="121" spans="1:8" s="2" customFormat="1" ht="15.75" x14ac:dyDescent="0.25">
      <c r="A121" s="28"/>
      <c r="B121" s="28"/>
      <c r="C121" s="22" t="s">
        <v>4</v>
      </c>
      <c r="D121" s="12">
        <f t="shared" si="81"/>
        <v>0</v>
      </c>
      <c r="E121" s="12">
        <f t="shared" si="81"/>
        <v>0</v>
      </c>
      <c r="F121" s="12">
        <f t="shared" si="81"/>
        <v>0</v>
      </c>
      <c r="G121" s="12">
        <f t="shared" si="81"/>
        <v>0</v>
      </c>
      <c r="H121" s="12">
        <f t="shared" ref="H121" si="83">H126</f>
        <v>0</v>
      </c>
    </row>
    <row r="122" spans="1:8" s="2" customFormat="1" ht="15.75" x14ac:dyDescent="0.25">
      <c r="A122" s="28"/>
      <c r="B122" s="28"/>
      <c r="C122" s="22" t="s">
        <v>5</v>
      </c>
      <c r="D122" s="12">
        <f>D127</f>
        <v>0</v>
      </c>
      <c r="E122" s="12">
        <f>E127</f>
        <v>0</v>
      </c>
      <c r="F122" s="12">
        <f>F127</f>
        <v>0</v>
      </c>
      <c r="G122" s="12">
        <f>G127</f>
        <v>0</v>
      </c>
      <c r="H122" s="12">
        <f t="shared" ref="H122" si="84">H127</f>
        <v>0</v>
      </c>
    </row>
    <row r="123" spans="1:8" s="2" customFormat="1" ht="15.75" x14ac:dyDescent="0.25">
      <c r="A123" s="23" t="s">
        <v>52</v>
      </c>
      <c r="B123" s="23" t="s">
        <v>1</v>
      </c>
      <c r="C123" s="3" t="s">
        <v>0</v>
      </c>
      <c r="D123" s="14">
        <f t="shared" ref="D123:H123" si="85">SUM(D124:D127)</f>
        <v>50</v>
      </c>
      <c r="E123" s="14">
        <f t="shared" si="85"/>
        <v>250</v>
      </c>
      <c r="F123" s="14">
        <f t="shared" si="85"/>
        <v>160</v>
      </c>
      <c r="G123" s="14">
        <f t="shared" si="85"/>
        <v>1160</v>
      </c>
      <c r="H123" s="14">
        <f t="shared" si="85"/>
        <v>1160</v>
      </c>
    </row>
    <row r="124" spans="1:8" s="2" customFormat="1" ht="15.75" x14ac:dyDescent="0.25">
      <c r="A124" s="24"/>
      <c r="B124" s="23"/>
      <c r="C124" s="3" t="s">
        <v>2</v>
      </c>
      <c r="D124" s="14">
        <f t="shared" ref="D124:G125" si="86">D129</f>
        <v>50</v>
      </c>
      <c r="E124" s="14">
        <f t="shared" si="86"/>
        <v>250</v>
      </c>
      <c r="F124" s="14">
        <f t="shared" si="86"/>
        <v>160</v>
      </c>
      <c r="G124" s="14">
        <f t="shared" si="86"/>
        <v>1160</v>
      </c>
      <c r="H124" s="14">
        <f t="shared" ref="H124" si="87">H129</f>
        <v>1160</v>
      </c>
    </row>
    <row r="125" spans="1:8" s="2" customFormat="1" ht="15.75" x14ac:dyDescent="0.25">
      <c r="A125" s="24"/>
      <c r="B125" s="23"/>
      <c r="C125" s="3" t="s">
        <v>3</v>
      </c>
      <c r="D125" s="14">
        <f t="shared" si="86"/>
        <v>0</v>
      </c>
      <c r="E125" s="14">
        <f t="shared" si="86"/>
        <v>0</v>
      </c>
      <c r="F125" s="14">
        <f t="shared" si="86"/>
        <v>0</v>
      </c>
      <c r="G125" s="14">
        <f t="shared" si="86"/>
        <v>0</v>
      </c>
      <c r="H125" s="14">
        <f t="shared" ref="H125" si="88">H130</f>
        <v>0</v>
      </c>
    </row>
    <row r="126" spans="1:8" s="2" customFormat="1" ht="15.75" x14ac:dyDescent="0.25">
      <c r="A126" s="24"/>
      <c r="B126" s="23"/>
      <c r="C126" s="3" t="s">
        <v>4</v>
      </c>
      <c r="D126" s="14">
        <f t="shared" ref="D126:G126" si="89">D131</f>
        <v>0</v>
      </c>
      <c r="E126" s="14">
        <f t="shared" si="89"/>
        <v>0</v>
      </c>
      <c r="F126" s="14">
        <f t="shared" si="89"/>
        <v>0</v>
      </c>
      <c r="G126" s="14">
        <f t="shared" si="89"/>
        <v>0</v>
      </c>
      <c r="H126" s="14">
        <f t="shared" ref="H126" si="90">H131</f>
        <v>0</v>
      </c>
    </row>
    <row r="127" spans="1:8" s="2" customFormat="1" ht="15.75" x14ac:dyDescent="0.25">
      <c r="A127" s="24"/>
      <c r="B127" s="23"/>
      <c r="C127" s="3" t="s">
        <v>5</v>
      </c>
      <c r="D127" s="14">
        <f t="shared" ref="D127:G127" si="91">D132</f>
        <v>0</v>
      </c>
      <c r="E127" s="14">
        <f t="shared" si="91"/>
        <v>0</v>
      </c>
      <c r="F127" s="14">
        <f t="shared" si="91"/>
        <v>0</v>
      </c>
      <c r="G127" s="14">
        <f t="shared" si="91"/>
        <v>0</v>
      </c>
      <c r="H127" s="14">
        <f t="shared" ref="H127" si="92">H132</f>
        <v>0</v>
      </c>
    </row>
    <row r="128" spans="1:8" s="2" customFormat="1" ht="15.75" x14ac:dyDescent="0.25">
      <c r="A128" s="24"/>
      <c r="B128" s="23" t="s">
        <v>6</v>
      </c>
      <c r="C128" s="3" t="s">
        <v>0</v>
      </c>
      <c r="D128" s="14">
        <f t="shared" ref="D128:H128" si="93">SUM(D129:D132)</f>
        <v>50</v>
      </c>
      <c r="E128" s="14">
        <f t="shared" si="93"/>
        <v>250</v>
      </c>
      <c r="F128" s="14">
        <f t="shared" si="93"/>
        <v>160</v>
      </c>
      <c r="G128" s="14">
        <f t="shared" si="93"/>
        <v>1160</v>
      </c>
      <c r="H128" s="14">
        <f t="shared" si="93"/>
        <v>1160</v>
      </c>
    </row>
    <row r="129" spans="1:8" s="2" customFormat="1" ht="15.75" x14ac:dyDescent="0.25">
      <c r="A129" s="24"/>
      <c r="B129" s="23"/>
      <c r="C129" s="3" t="s">
        <v>2</v>
      </c>
      <c r="D129" s="14">
        <f t="shared" ref="D129:H131" si="94">D134+D139+D144</f>
        <v>50</v>
      </c>
      <c r="E129" s="14">
        <f t="shared" si="94"/>
        <v>250</v>
      </c>
      <c r="F129" s="14">
        <f t="shared" si="94"/>
        <v>160</v>
      </c>
      <c r="G129" s="14">
        <f t="shared" si="94"/>
        <v>1160</v>
      </c>
      <c r="H129" s="14">
        <f t="shared" si="94"/>
        <v>1160</v>
      </c>
    </row>
    <row r="130" spans="1:8" s="2" customFormat="1" ht="15.75" x14ac:dyDescent="0.25">
      <c r="A130" s="24"/>
      <c r="B130" s="23"/>
      <c r="C130" s="3" t="s">
        <v>3</v>
      </c>
      <c r="D130" s="14">
        <f t="shared" si="94"/>
        <v>0</v>
      </c>
      <c r="E130" s="14">
        <f t="shared" si="94"/>
        <v>0</v>
      </c>
      <c r="F130" s="14">
        <f t="shared" si="94"/>
        <v>0</v>
      </c>
      <c r="G130" s="14">
        <f t="shared" si="94"/>
        <v>0</v>
      </c>
      <c r="H130" s="14">
        <f t="shared" si="94"/>
        <v>0</v>
      </c>
    </row>
    <row r="131" spans="1:8" s="2" customFormat="1" ht="15.75" x14ac:dyDescent="0.25">
      <c r="A131" s="24"/>
      <c r="B131" s="23"/>
      <c r="C131" s="3" t="s">
        <v>4</v>
      </c>
      <c r="D131" s="14">
        <f t="shared" si="94"/>
        <v>0</v>
      </c>
      <c r="E131" s="14">
        <f t="shared" si="94"/>
        <v>0</v>
      </c>
      <c r="F131" s="14">
        <f t="shared" si="94"/>
        <v>0</v>
      </c>
      <c r="G131" s="14">
        <f t="shared" si="94"/>
        <v>0</v>
      </c>
      <c r="H131" s="14">
        <f t="shared" si="94"/>
        <v>0</v>
      </c>
    </row>
    <row r="132" spans="1:8" s="2" customFormat="1" ht="15.75" x14ac:dyDescent="0.25">
      <c r="A132" s="24"/>
      <c r="B132" s="23"/>
      <c r="C132" s="3" t="s">
        <v>5</v>
      </c>
      <c r="D132" s="14">
        <f>D137+D142+D147</f>
        <v>0</v>
      </c>
      <c r="E132" s="14">
        <v>0</v>
      </c>
      <c r="F132" s="14">
        <v>0</v>
      </c>
      <c r="G132" s="14">
        <v>0</v>
      </c>
      <c r="H132" s="14">
        <v>0</v>
      </c>
    </row>
    <row r="133" spans="1:8" ht="15.75" x14ac:dyDescent="0.25">
      <c r="A133" s="23" t="s">
        <v>43</v>
      </c>
      <c r="B133" s="23" t="s">
        <v>6</v>
      </c>
      <c r="C133" s="3" t="s">
        <v>0</v>
      </c>
      <c r="D133" s="14">
        <f t="shared" ref="D133:H133" si="95">SUM(D134:D137)</f>
        <v>50</v>
      </c>
      <c r="E133" s="14">
        <f t="shared" si="95"/>
        <v>250</v>
      </c>
      <c r="F133" s="14">
        <f t="shared" si="95"/>
        <v>100</v>
      </c>
      <c r="G133" s="14">
        <f t="shared" si="95"/>
        <v>100</v>
      </c>
      <c r="H133" s="14">
        <f t="shared" si="95"/>
        <v>100</v>
      </c>
    </row>
    <row r="134" spans="1:8" ht="15.75" x14ac:dyDescent="0.25">
      <c r="A134" s="33"/>
      <c r="B134" s="23"/>
      <c r="C134" s="3" t="s">
        <v>2</v>
      </c>
      <c r="D134" s="14">
        <v>50</v>
      </c>
      <c r="E134" s="14">
        <v>250</v>
      </c>
      <c r="F134" s="14">
        <v>100</v>
      </c>
      <c r="G134" s="14">
        <v>100</v>
      </c>
      <c r="H134" s="14">
        <v>100</v>
      </c>
    </row>
    <row r="135" spans="1:8" ht="15.75" x14ac:dyDescent="0.25">
      <c r="A135" s="33"/>
      <c r="B135" s="23"/>
      <c r="C135" s="3" t="s">
        <v>3</v>
      </c>
      <c r="D135" s="14">
        <f t="shared" ref="D135:G135" si="96">D140</f>
        <v>0</v>
      </c>
      <c r="E135" s="14">
        <f t="shared" si="96"/>
        <v>0</v>
      </c>
      <c r="F135" s="14">
        <f t="shared" si="96"/>
        <v>0</v>
      </c>
      <c r="G135" s="14">
        <f t="shared" si="96"/>
        <v>0</v>
      </c>
      <c r="H135" s="14">
        <f t="shared" ref="H135" si="97">H140</f>
        <v>0</v>
      </c>
    </row>
    <row r="136" spans="1:8" ht="15.75" x14ac:dyDescent="0.25">
      <c r="A136" s="33"/>
      <c r="B136" s="23"/>
      <c r="C136" s="3" t="s">
        <v>4</v>
      </c>
      <c r="D136" s="14">
        <f t="shared" ref="D136:G136" si="98">D141</f>
        <v>0</v>
      </c>
      <c r="E136" s="14">
        <f t="shared" si="98"/>
        <v>0</v>
      </c>
      <c r="F136" s="14">
        <f t="shared" si="98"/>
        <v>0</v>
      </c>
      <c r="G136" s="14">
        <f t="shared" si="98"/>
        <v>0</v>
      </c>
      <c r="H136" s="14">
        <f t="shared" ref="H136" si="99">H141</f>
        <v>0</v>
      </c>
    </row>
    <row r="137" spans="1:8" ht="15.75" x14ac:dyDescent="0.25">
      <c r="A137" s="33"/>
      <c r="B137" s="23"/>
      <c r="C137" s="3" t="s">
        <v>5</v>
      </c>
      <c r="D137" s="14">
        <f t="shared" ref="D137:G137" si="100">D142</f>
        <v>0</v>
      </c>
      <c r="E137" s="14">
        <f t="shared" si="100"/>
        <v>0</v>
      </c>
      <c r="F137" s="14">
        <f t="shared" si="100"/>
        <v>0</v>
      </c>
      <c r="G137" s="14">
        <f t="shared" si="100"/>
        <v>0</v>
      </c>
      <c r="H137" s="14">
        <f t="shared" ref="H137" si="101">H142</f>
        <v>0</v>
      </c>
    </row>
    <row r="138" spans="1:8" ht="15.75" x14ac:dyDescent="0.25">
      <c r="A138" s="23" t="s">
        <v>44</v>
      </c>
      <c r="B138" s="23" t="s">
        <v>6</v>
      </c>
      <c r="C138" s="3" t="s">
        <v>0</v>
      </c>
      <c r="D138" s="14">
        <f t="shared" ref="D138:H138" si="102">SUM(D139:D142)</f>
        <v>0</v>
      </c>
      <c r="E138" s="14">
        <f t="shared" si="102"/>
        <v>0</v>
      </c>
      <c r="F138" s="14">
        <f t="shared" si="102"/>
        <v>60</v>
      </c>
      <c r="G138" s="14">
        <f t="shared" si="102"/>
        <v>60</v>
      </c>
      <c r="H138" s="14">
        <f t="shared" si="102"/>
        <v>60</v>
      </c>
    </row>
    <row r="139" spans="1:8" ht="15.75" x14ac:dyDescent="0.25">
      <c r="A139" s="33"/>
      <c r="B139" s="23"/>
      <c r="C139" s="3" t="s">
        <v>2</v>
      </c>
      <c r="D139" s="14">
        <v>0</v>
      </c>
      <c r="E139" s="14">
        <v>0</v>
      </c>
      <c r="F139" s="14">
        <v>60</v>
      </c>
      <c r="G139" s="14">
        <v>60</v>
      </c>
      <c r="H139" s="14">
        <v>60</v>
      </c>
    </row>
    <row r="140" spans="1:8" ht="15.75" x14ac:dyDescent="0.25">
      <c r="A140" s="33"/>
      <c r="B140" s="23"/>
      <c r="C140" s="3" t="s">
        <v>3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</row>
    <row r="141" spans="1:8" ht="15.75" x14ac:dyDescent="0.25">
      <c r="A141" s="33"/>
      <c r="B141" s="23"/>
      <c r="C141" s="3" t="s">
        <v>4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</row>
    <row r="142" spans="1:8" ht="15.75" x14ac:dyDescent="0.25">
      <c r="A142" s="33"/>
      <c r="B142" s="23"/>
      <c r="C142" s="3" t="s">
        <v>5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</row>
    <row r="143" spans="1:8" s="2" customFormat="1" ht="15.75" x14ac:dyDescent="0.25">
      <c r="A143" s="23" t="s">
        <v>42</v>
      </c>
      <c r="B143" s="23" t="s">
        <v>30</v>
      </c>
      <c r="C143" s="3" t="s">
        <v>0</v>
      </c>
      <c r="D143" s="14">
        <f t="shared" ref="D143:H143" si="103">SUM(D144:D147)</f>
        <v>0</v>
      </c>
      <c r="E143" s="14">
        <f t="shared" si="103"/>
        <v>0</v>
      </c>
      <c r="F143" s="14">
        <f t="shared" si="103"/>
        <v>0</v>
      </c>
      <c r="G143" s="14">
        <f t="shared" si="103"/>
        <v>1000</v>
      </c>
      <c r="H143" s="14">
        <f t="shared" si="103"/>
        <v>1000</v>
      </c>
    </row>
    <row r="144" spans="1:8" s="2" customFormat="1" ht="15.75" x14ac:dyDescent="0.25">
      <c r="A144" s="23"/>
      <c r="B144" s="23"/>
      <c r="C144" s="3" t="s">
        <v>2</v>
      </c>
      <c r="D144" s="14">
        <v>0</v>
      </c>
      <c r="E144" s="14">
        <v>0</v>
      </c>
      <c r="F144" s="14">
        <v>0</v>
      </c>
      <c r="G144" s="14">
        <v>1000</v>
      </c>
      <c r="H144" s="14">
        <v>1000</v>
      </c>
    </row>
    <row r="145" spans="1:8" s="2" customFormat="1" ht="15.75" x14ac:dyDescent="0.25">
      <c r="A145" s="23"/>
      <c r="B145" s="23"/>
      <c r="C145" s="3" t="s">
        <v>3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</row>
    <row r="146" spans="1:8" s="2" customFormat="1" ht="15.75" x14ac:dyDescent="0.25">
      <c r="A146" s="23"/>
      <c r="B146" s="23"/>
      <c r="C146" s="3" t="s">
        <v>4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</row>
    <row r="147" spans="1:8" s="2" customFormat="1" ht="31.5" customHeight="1" x14ac:dyDescent="0.25">
      <c r="A147" s="23"/>
      <c r="B147" s="23"/>
      <c r="C147" s="3" t="s">
        <v>5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</row>
    <row r="148" spans="1:8" ht="15.75" x14ac:dyDescent="0.25">
      <c r="A148" s="28" t="s">
        <v>47</v>
      </c>
      <c r="B148" s="28" t="s">
        <v>1</v>
      </c>
      <c r="C148" s="22" t="s">
        <v>0</v>
      </c>
      <c r="D148" s="12">
        <f t="shared" ref="D148:H148" si="104">SUM(D149:D152)</f>
        <v>5170</v>
      </c>
      <c r="E148" s="12">
        <f t="shared" si="104"/>
        <v>5170</v>
      </c>
      <c r="F148" s="12">
        <f t="shared" si="104"/>
        <v>5470</v>
      </c>
      <c r="G148" s="12">
        <f t="shared" si="104"/>
        <v>5170</v>
      </c>
      <c r="H148" s="12">
        <f t="shared" si="104"/>
        <v>5170</v>
      </c>
    </row>
    <row r="149" spans="1:8" ht="15.75" x14ac:dyDescent="0.25">
      <c r="A149" s="28"/>
      <c r="B149" s="28"/>
      <c r="C149" s="22" t="s">
        <v>2</v>
      </c>
      <c r="D149" s="12">
        <f t="shared" ref="D149:G151" si="105">D154</f>
        <v>70</v>
      </c>
      <c r="E149" s="12">
        <f t="shared" si="105"/>
        <v>70</v>
      </c>
      <c r="F149" s="12">
        <f t="shared" si="105"/>
        <v>70</v>
      </c>
      <c r="G149" s="12">
        <f t="shared" si="105"/>
        <v>70</v>
      </c>
      <c r="H149" s="12">
        <f t="shared" ref="H149" si="106">H154</f>
        <v>70</v>
      </c>
    </row>
    <row r="150" spans="1:8" ht="15.75" x14ac:dyDescent="0.25">
      <c r="A150" s="28"/>
      <c r="B150" s="28"/>
      <c r="C150" s="22" t="s">
        <v>3</v>
      </c>
      <c r="D150" s="12">
        <f t="shared" si="105"/>
        <v>0</v>
      </c>
      <c r="E150" s="12">
        <f t="shared" si="105"/>
        <v>0</v>
      </c>
      <c r="F150" s="12">
        <f t="shared" si="105"/>
        <v>0</v>
      </c>
      <c r="G150" s="12">
        <f t="shared" si="105"/>
        <v>0</v>
      </c>
      <c r="H150" s="12">
        <f t="shared" ref="H150" si="107">H155</f>
        <v>0</v>
      </c>
    </row>
    <row r="151" spans="1:8" ht="15.75" x14ac:dyDescent="0.25">
      <c r="A151" s="28"/>
      <c r="B151" s="28"/>
      <c r="C151" s="22" t="s">
        <v>4</v>
      </c>
      <c r="D151" s="12">
        <f t="shared" si="105"/>
        <v>0</v>
      </c>
      <c r="E151" s="12">
        <f t="shared" si="105"/>
        <v>0</v>
      </c>
      <c r="F151" s="12">
        <f t="shared" si="105"/>
        <v>0</v>
      </c>
      <c r="G151" s="12">
        <f t="shared" si="105"/>
        <v>0</v>
      </c>
      <c r="H151" s="12">
        <f t="shared" ref="H151" si="108">H156</f>
        <v>0</v>
      </c>
    </row>
    <row r="152" spans="1:8" ht="15.75" x14ac:dyDescent="0.25">
      <c r="A152" s="28"/>
      <c r="B152" s="28"/>
      <c r="C152" s="22" t="s">
        <v>5</v>
      </c>
      <c r="D152" s="12">
        <f>D157</f>
        <v>5100</v>
      </c>
      <c r="E152" s="12">
        <f>E157</f>
        <v>5100</v>
      </c>
      <c r="F152" s="12">
        <f>F157</f>
        <v>5400</v>
      </c>
      <c r="G152" s="12">
        <f>G157</f>
        <v>5100</v>
      </c>
      <c r="H152" s="12">
        <f t="shared" ref="H152" si="109">H157</f>
        <v>5100</v>
      </c>
    </row>
    <row r="153" spans="1:8" ht="15.6" customHeight="1" x14ac:dyDescent="0.25">
      <c r="A153" s="28"/>
      <c r="B153" s="28" t="s">
        <v>22</v>
      </c>
      <c r="C153" s="22" t="s">
        <v>0</v>
      </c>
      <c r="D153" s="12">
        <f t="shared" ref="D153:H153" si="110">SUM(D154:D157)</f>
        <v>5170</v>
      </c>
      <c r="E153" s="12">
        <f t="shared" si="110"/>
        <v>5170</v>
      </c>
      <c r="F153" s="12">
        <f t="shared" si="110"/>
        <v>5470</v>
      </c>
      <c r="G153" s="12">
        <f t="shared" si="110"/>
        <v>5170</v>
      </c>
      <c r="H153" s="12">
        <f t="shared" si="110"/>
        <v>5170</v>
      </c>
    </row>
    <row r="154" spans="1:8" ht="15.75" x14ac:dyDescent="0.25">
      <c r="A154" s="28"/>
      <c r="B154" s="28"/>
      <c r="C154" s="22" t="s">
        <v>2</v>
      </c>
      <c r="D154" s="12">
        <f>D159</f>
        <v>70</v>
      </c>
      <c r="E154" s="12">
        <f>E159</f>
        <v>70</v>
      </c>
      <c r="F154" s="12">
        <f t="shared" ref="F154:G154" si="111">F159</f>
        <v>70</v>
      </c>
      <c r="G154" s="12">
        <f t="shared" si="111"/>
        <v>70</v>
      </c>
      <c r="H154" s="12">
        <f t="shared" ref="H154" si="112">H159</f>
        <v>70</v>
      </c>
    </row>
    <row r="155" spans="1:8" ht="15.75" x14ac:dyDescent="0.25">
      <c r="A155" s="28"/>
      <c r="B155" s="28"/>
      <c r="C155" s="22" t="s">
        <v>3</v>
      </c>
      <c r="D155" s="12">
        <f t="shared" ref="D155:E156" si="113">D160</f>
        <v>0</v>
      </c>
      <c r="E155" s="12">
        <f t="shared" si="113"/>
        <v>0</v>
      </c>
      <c r="F155" s="12">
        <f t="shared" ref="F155:G155" si="114">F160</f>
        <v>0</v>
      </c>
      <c r="G155" s="12">
        <f t="shared" si="114"/>
        <v>0</v>
      </c>
      <c r="H155" s="12">
        <f t="shared" ref="H155" si="115">H160</f>
        <v>0</v>
      </c>
    </row>
    <row r="156" spans="1:8" ht="15.75" x14ac:dyDescent="0.25">
      <c r="A156" s="28"/>
      <c r="B156" s="28"/>
      <c r="C156" s="22" t="s">
        <v>4</v>
      </c>
      <c r="D156" s="12">
        <f t="shared" si="113"/>
        <v>0</v>
      </c>
      <c r="E156" s="12">
        <f t="shared" si="113"/>
        <v>0</v>
      </c>
      <c r="F156" s="12">
        <f t="shared" ref="F156:G156" si="116">F161</f>
        <v>0</v>
      </c>
      <c r="G156" s="12">
        <f t="shared" si="116"/>
        <v>0</v>
      </c>
      <c r="H156" s="12">
        <f t="shared" ref="H156" si="117">H161</f>
        <v>0</v>
      </c>
    </row>
    <row r="157" spans="1:8" ht="15.75" x14ac:dyDescent="0.25">
      <c r="A157" s="28"/>
      <c r="B157" s="28"/>
      <c r="C157" s="22" t="s">
        <v>5</v>
      </c>
      <c r="D157" s="12">
        <f>D162</f>
        <v>5100</v>
      </c>
      <c r="E157" s="12">
        <f t="shared" ref="E157:G157" si="118">E162</f>
        <v>5100</v>
      </c>
      <c r="F157" s="12">
        <f t="shared" si="118"/>
        <v>5400</v>
      </c>
      <c r="G157" s="12">
        <f t="shared" si="118"/>
        <v>5100</v>
      </c>
      <c r="H157" s="12">
        <f t="shared" ref="H157" si="119">H162</f>
        <v>5100</v>
      </c>
    </row>
    <row r="158" spans="1:8" ht="15.75" x14ac:dyDescent="0.25">
      <c r="A158" s="23" t="s">
        <v>53</v>
      </c>
      <c r="B158" s="23" t="s">
        <v>1</v>
      </c>
      <c r="C158" s="3" t="s">
        <v>0</v>
      </c>
      <c r="D158" s="14">
        <f t="shared" ref="D158:H158" si="120">SUM(D159:D162)</f>
        <v>5170</v>
      </c>
      <c r="E158" s="14">
        <f t="shared" si="120"/>
        <v>5170</v>
      </c>
      <c r="F158" s="14">
        <f t="shared" si="120"/>
        <v>5470</v>
      </c>
      <c r="G158" s="14">
        <f t="shared" si="120"/>
        <v>5170</v>
      </c>
      <c r="H158" s="14">
        <f t="shared" si="120"/>
        <v>5170</v>
      </c>
    </row>
    <row r="159" spans="1:8" ht="15.75" x14ac:dyDescent="0.25">
      <c r="A159" s="34"/>
      <c r="B159" s="23"/>
      <c r="C159" s="3" t="s">
        <v>2</v>
      </c>
      <c r="D159" s="14">
        <f t="shared" ref="D159:G161" si="121">D164</f>
        <v>70</v>
      </c>
      <c r="E159" s="14">
        <f t="shared" si="121"/>
        <v>70</v>
      </c>
      <c r="F159" s="14">
        <f t="shared" si="121"/>
        <v>70</v>
      </c>
      <c r="G159" s="14">
        <f t="shared" si="121"/>
        <v>70</v>
      </c>
      <c r="H159" s="14">
        <f t="shared" ref="H159" si="122">H164</f>
        <v>70</v>
      </c>
    </row>
    <row r="160" spans="1:8" ht="15.75" x14ac:dyDescent="0.25">
      <c r="A160" s="34"/>
      <c r="B160" s="23"/>
      <c r="C160" s="3" t="s">
        <v>3</v>
      </c>
      <c r="D160" s="14">
        <f t="shared" si="121"/>
        <v>0</v>
      </c>
      <c r="E160" s="14">
        <f t="shared" si="121"/>
        <v>0</v>
      </c>
      <c r="F160" s="14">
        <f t="shared" si="121"/>
        <v>0</v>
      </c>
      <c r="G160" s="14">
        <f t="shared" si="121"/>
        <v>0</v>
      </c>
      <c r="H160" s="14">
        <f t="shared" ref="H160" si="123">H165</f>
        <v>0</v>
      </c>
    </row>
    <row r="161" spans="1:8" ht="15.75" x14ac:dyDescent="0.25">
      <c r="A161" s="34"/>
      <c r="B161" s="23"/>
      <c r="C161" s="3" t="s">
        <v>4</v>
      </c>
      <c r="D161" s="14">
        <f t="shared" si="121"/>
        <v>0</v>
      </c>
      <c r="E161" s="14">
        <f t="shared" si="121"/>
        <v>0</v>
      </c>
      <c r="F161" s="14">
        <f t="shared" si="121"/>
        <v>0</v>
      </c>
      <c r="G161" s="14">
        <f t="shared" si="121"/>
        <v>0</v>
      </c>
      <c r="H161" s="14">
        <f t="shared" ref="H161" si="124">H166</f>
        <v>0</v>
      </c>
    </row>
    <row r="162" spans="1:8" ht="15.75" x14ac:dyDescent="0.25">
      <c r="A162" s="34"/>
      <c r="B162" s="23"/>
      <c r="C162" s="3" t="s">
        <v>5</v>
      </c>
      <c r="D162" s="14">
        <f>D167</f>
        <v>5100</v>
      </c>
      <c r="E162" s="14">
        <f>E167</f>
        <v>5100</v>
      </c>
      <c r="F162" s="14">
        <f>F167</f>
        <v>5400</v>
      </c>
      <c r="G162" s="14">
        <f>G167</f>
        <v>5100</v>
      </c>
      <c r="H162" s="14">
        <f t="shared" ref="H162" si="125">H167</f>
        <v>5100</v>
      </c>
    </row>
    <row r="163" spans="1:8" ht="15.75" x14ac:dyDescent="0.25">
      <c r="A163" s="34"/>
      <c r="B163" s="23" t="s">
        <v>6</v>
      </c>
      <c r="C163" s="3" t="s">
        <v>0</v>
      </c>
      <c r="D163" s="14">
        <f t="shared" ref="D163:H163" si="126">SUM(D164:D167)</f>
        <v>5170</v>
      </c>
      <c r="E163" s="14">
        <f t="shared" si="126"/>
        <v>5170</v>
      </c>
      <c r="F163" s="14">
        <f t="shared" si="126"/>
        <v>5470</v>
      </c>
      <c r="G163" s="14">
        <f t="shared" si="126"/>
        <v>5170</v>
      </c>
      <c r="H163" s="14">
        <f t="shared" si="126"/>
        <v>5170</v>
      </c>
    </row>
    <row r="164" spans="1:8" ht="15.75" x14ac:dyDescent="0.25">
      <c r="A164" s="34"/>
      <c r="B164" s="23"/>
      <c r="C164" s="3" t="s">
        <v>2</v>
      </c>
      <c r="D164" s="14">
        <f t="shared" ref="D164:H167" si="127">D169+D174</f>
        <v>70</v>
      </c>
      <c r="E164" s="14">
        <f t="shared" si="127"/>
        <v>70</v>
      </c>
      <c r="F164" s="14">
        <f t="shared" si="127"/>
        <v>70</v>
      </c>
      <c r="G164" s="14">
        <f t="shared" si="127"/>
        <v>70</v>
      </c>
      <c r="H164" s="14">
        <f t="shared" si="127"/>
        <v>70</v>
      </c>
    </row>
    <row r="165" spans="1:8" ht="15.75" x14ac:dyDescent="0.25">
      <c r="A165" s="34"/>
      <c r="B165" s="23"/>
      <c r="C165" s="3" t="s">
        <v>3</v>
      </c>
      <c r="D165" s="14">
        <f t="shared" si="127"/>
        <v>0</v>
      </c>
      <c r="E165" s="14">
        <f t="shared" si="127"/>
        <v>0</v>
      </c>
      <c r="F165" s="14">
        <f t="shared" si="127"/>
        <v>0</v>
      </c>
      <c r="G165" s="14">
        <f t="shared" si="127"/>
        <v>0</v>
      </c>
      <c r="H165" s="14">
        <f t="shared" si="127"/>
        <v>0</v>
      </c>
    </row>
    <row r="166" spans="1:8" ht="15.75" x14ac:dyDescent="0.25">
      <c r="A166" s="34"/>
      <c r="B166" s="23"/>
      <c r="C166" s="3" t="s">
        <v>4</v>
      </c>
      <c r="D166" s="14">
        <f t="shared" si="127"/>
        <v>0</v>
      </c>
      <c r="E166" s="14">
        <f t="shared" si="127"/>
        <v>0</v>
      </c>
      <c r="F166" s="14">
        <f t="shared" si="127"/>
        <v>0</v>
      </c>
      <c r="G166" s="14">
        <f t="shared" si="127"/>
        <v>0</v>
      </c>
      <c r="H166" s="14">
        <f t="shared" si="127"/>
        <v>0</v>
      </c>
    </row>
    <row r="167" spans="1:8" ht="15.75" x14ac:dyDescent="0.25">
      <c r="A167" s="34"/>
      <c r="B167" s="23"/>
      <c r="C167" s="3" t="s">
        <v>5</v>
      </c>
      <c r="D167" s="14">
        <f t="shared" si="127"/>
        <v>5100</v>
      </c>
      <c r="E167" s="14">
        <f t="shared" si="127"/>
        <v>5100</v>
      </c>
      <c r="F167" s="14">
        <f t="shared" si="127"/>
        <v>5400</v>
      </c>
      <c r="G167" s="14">
        <f t="shared" si="127"/>
        <v>5100</v>
      </c>
      <c r="H167" s="14">
        <f t="shared" si="127"/>
        <v>5100</v>
      </c>
    </row>
    <row r="168" spans="1:8" ht="15.75" x14ac:dyDescent="0.25">
      <c r="A168" s="23" t="s">
        <v>41</v>
      </c>
      <c r="B168" s="23" t="s">
        <v>29</v>
      </c>
      <c r="C168" s="3" t="s">
        <v>0</v>
      </c>
      <c r="D168" s="14">
        <f t="shared" ref="D168:H168" si="128">SUM(D169:D172)</f>
        <v>70</v>
      </c>
      <c r="E168" s="14">
        <f t="shared" si="128"/>
        <v>70</v>
      </c>
      <c r="F168" s="14">
        <f t="shared" si="128"/>
        <v>70</v>
      </c>
      <c r="G168" s="14">
        <f t="shared" si="128"/>
        <v>70</v>
      </c>
      <c r="H168" s="14">
        <f t="shared" si="128"/>
        <v>70</v>
      </c>
    </row>
    <row r="169" spans="1:8" ht="15.75" x14ac:dyDescent="0.25">
      <c r="A169" s="24"/>
      <c r="B169" s="23"/>
      <c r="C169" s="3" t="s">
        <v>2</v>
      </c>
      <c r="D169" s="14">
        <v>70</v>
      </c>
      <c r="E169" s="14">
        <v>70</v>
      </c>
      <c r="F169" s="14">
        <v>70</v>
      </c>
      <c r="G169" s="14">
        <v>70</v>
      </c>
      <c r="H169" s="14">
        <v>70</v>
      </c>
    </row>
    <row r="170" spans="1:8" ht="15.75" x14ac:dyDescent="0.25">
      <c r="A170" s="24"/>
      <c r="B170" s="23"/>
      <c r="C170" s="3" t="s">
        <v>3</v>
      </c>
      <c r="D170" s="14">
        <v>0</v>
      </c>
      <c r="E170" s="14">
        <v>0</v>
      </c>
      <c r="F170" s="14">
        <v>0</v>
      </c>
      <c r="G170" s="14">
        <v>0</v>
      </c>
      <c r="H170" s="14">
        <v>0</v>
      </c>
    </row>
    <row r="171" spans="1:8" ht="15.75" x14ac:dyDescent="0.25">
      <c r="A171" s="24"/>
      <c r="B171" s="23"/>
      <c r="C171" s="3" t="s">
        <v>4</v>
      </c>
      <c r="D171" s="14">
        <v>0</v>
      </c>
      <c r="E171" s="14">
        <v>0</v>
      </c>
      <c r="F171" s="14">
        <v>0</v>
      </c>
      <c r="G171" s="14">
        <v>0</v>
      </c>
      <c r="H171" s="14">
        <v>0</v>
      </c>
    </row>
    <row r="172" spans="1:8" ht="15.75" x14ac:dyDescent="0.25">
      <c r="A172" s="24"/>
      <c r="B172" s="23"/>
      <c r="C172" s="3" t="s">
        <v>5</v>
      </c>
      <c r="D172" s="14">
        <v>0</v>
      </c>
      <c r="E172" s="14">
        <v>0</v>
      </c>
      <c r="F172" s="14">
        <v>0</v>
      </c>
      <c r="G172" s="14">
        <v>0</v>
      </c>
      <c r="H172" s="14">
        <v>0</v>
      </c>
    </row>
    <row r="173" spans="1:8" s="4" customFormat="1" ht="15.75" x14ac:dyDescent="0.25">
      <c r="A173" s="23" t="s">
        <v>35</v>
      </c>
      <c r="B173" s="23" t="s">
        <v>29</v>
      </c>
      <c r="C173" s="3" t="s">
        <v>0</v>
      </c>
      <c r="D173" s="14">
        <f t="shared" ref="D173:H173" si="129">SUM(D174:D177)</f>
        <v>5100</v>
      </c>
      <c r="E173" s="14">
        <f t="shared" si="129"/>
        <v>5100</v>
      </c>
      <c r="F173" s="14">
        <f t="shared" si="129"/>
        <v>5400</v>
      </c>
      <c r="G173" s="14">
        <f t="shared" si="129"/>
        <v>5100</v>
      </c>
      <c r="H173" s="14">
        <f t="shared" si="129"/>
        <v>5100</v>
      </c>
    </row>
    <row r="174" spans="1:8" s="4" customFormat="1" ht="15.75" x14ac:dyDescent="0.25">
      <c r="A174" s="23"/>
      <c r="B174" s="23"/>
      <c r="C174" s="3" t="s">
        <v>2</v>
      </c>
      <c r="D174" s="14">
        <v>0</v>
      </c>
      <c r="E174" s="14">
        <v>0</v>
      </c>
      <c r="F174" s="14">
        <v>0</v>
      </c>
      <c r="G174" s="14">
        <v>0</v>
      </c>
      <c r="H174" s="14">
        <v>0</v>
      </c>
    </row>
    <row r="175" spans="1:8" s="4" customFormat="1" ht="15.75" x14ac:dyDescent="0.25">
      <c r="A175" s="23"/>
      <c r="B175" s="23"/>
      <c r="C175" s="3" t="s">
        <v>3</v>
      </c>
      <c r="D175" s="14">
        <v>0</v>
      </c>
      <c r="E175" s="14">
        <v>0</v>
      </c>
      <c r="F175" s="14">
        <v>0</v>
      </c>
      <c r="G175" s="14">
        <v>0</v>
      </c>
      <c r="H175" s="14">
        <v>0</v>
      </c>
    </row>
    <row r="176" spans="1:8" s="4" customFormat="1" ht="15.75" x14ac:dyDescent="0.25">
      <c r="A176" s="23"/>
      <c r="B176" s="23"/>
      <c r="C176" s="3" t="s">
        <v>4</v>
      </c>
      <c r="D176" s="14">
        <v>0</v>
      </c>
      <c r="E176" s="14">
        <v>0</v>
      </c>
      <c r="F176" s="14">
        <v>0</v>
      </c>
      <c r="G176" s="14">
        <v>0</v>
      </c>
      <c r="H176" s="14">
        <v>0</v>
      </c>
    </row>
    <row r="177" spans="1:8" s="4" customFormat="1" ht="33.75" customHeight="1" x14ac:dyDescent="0.25">
      <c r="A177" s="23"/>
      <c r="B177" s="23"/>
      <c r="C177" s="3" t="s">
        <v>5</v>
      </c>
      <c r="D177" s="14">
        <v>5100</v>
      </c>
      <c r="E177" s="14">
        <v>5100</v>
      </c>
      <c r="F177" s="14">
        <v>5400</v>
      </c>
      <c r="G177" s="14">
        <v>5100</v>
      </c>
      <c r="H177" s="14">
        <v>5100</v>
      </c>
    </row>
    <row r="178" spans="1:8" ht="15.75" x14ac:dyDescent="0.25">
      <c r="A178" s="28" t="s">
        <v>48</v>
      </c>
      <c r="B178" s="28" t="s">
        <v>1</v>
      </c>
      <c r="C178" s="22" t="s">
        <v>0</v>
      </c>
      <c r="D178" s="12">
        <f t="shared" ref="D178:H178" si="130">SUM(D179:D182)</f>
        <v>99002.3</v>
      </c>
      <c r="E178" s="12">
        <f t="shared" si="130"/>
        <v>124507.59999999999</v>
      </c>
      <c r="F178" s="12">
        <f t="shared" si="130"/>
        <v>133906.20000000001</v>
      </c>
      <c r="G178" s="12">
        <f t="shared" si="130"/>
        <v>83152.400000000009</v>
      </c>
      <c r="H178" s="12">
        <f t="shared" si="130"/>
        <v>84754.599999999991</v>
      </c>
    </row>
    <row r="179" spans="1:8" ht="15.75" x14ac:dyDescent="0.25">
      <c r="A179" s="28"/>
      <c r="B179" s="28"/>
      <c r="C179" s="22" t="s">
        <v>2</v>
      </c>
      <c r="D179" s="12">
        <f t="shared" ref="D179:H182" si="131">D184+D189+D194+D199</f>
        <v>70867.7</v>
      </c>
      <c r="E179" s="12">
        <f>E184+E189+E194+E199</f>
        <v>97977.2</v>
      </c>
      <c r="F179" s="12">
        <f t="shared" si="131"/>
        <v>107423.20000000001</v>
      </c>
      <c r="G179" s="12">
        <f t="shared" si="131"/>
        <v>65578</v>
      </c>
      <c r="H179" s="12">
        <f t="shared" si="131"/>
        <v>67180.899999999994</v>
      </c>
    </row>
    <row r="180" spans="1:8" ht="15.75" x14ac:dyDescent="0.25">
      <c r="A180" s="28"/>
      <c r="B180" s="28"/>
      <c r="C180" s="22" t="s">
        <v>3</v>
      </c>
      <c r="D180" s="12">
        <f t="shared" si="131"/>
        <v>27758.799999999999</v>
      </c>
      <c r="E180" s="12">
        <f t="shared" si="131"/>
        <v>26459.200000000001</v>
      </c>
      <c r="F180" s="12">
        <f t="shared" si="131"/>
        <v>26472.1</v>
      </c>
      <c r="G180" s="12">
        <f t="shared" si="131"/>
        <v>17573.3</v>
      </c>
      <c r="H180" s="12">
        <f t="shared" si="131"/>
        <v>17572.7</v>
      </c>
    </row>
    <row r="181" spans="1:8" ht="15.75" x14ac:dyDescent="0.25">
      <c r="A181" s="28"/>
      <c r="B181" s="28"/>
      <c r="C181" s="22" t="s">
        <v>4</v>
      </c>
      <c r="D181" s="12">
        <f t="shared" si="131"/>
        <v>375.8</v>
      </c>
      <c r="E181" s="12">
        <f t="shared" si="131"/>
        <v>71.2</v>
      </c>
      <c r="F181" s="12">
        <f t="shared" si="131"/>
        <v>10.9</v>
      </c>
      <c r="G181" s="12">
        <f t="shared" si="131"/>
        <v>1.1000000000000001</v>
      </c>
      <c r="H181" s="12">
        <f t="shared" si="131"/>
        <v>1</v>
      </c>
    </row>
    <row r="182" spans="1:8" ht="15.75" x14ac:dyDescent="0.25">
      <c r="A182" s="28"/>
      <c r="B182" s="28"/>
      <c r="C182" s="22" t="s">
        <v>5</v>
      </c>
      <c r="D182" s="12">
        <f t="shared" si="131"/>
        <v>0</v>
      </c>
      <c r="E182" s="12">
        <f t="shared" si="131"/>
        <v>0</v>
      </c>
      <c r="F182" s="12">
        <f t="shared" si="131"/>
        <v>0</v>
      </c>
      <c r="G182" s="12">
        <f t="shared" si="131"/>
        <v>0</v>
      </c>
      <c r="H182" s="12">
        <f t="shared" si="131"/>
        <v>0</v>
      </c>
    </row>
    <row r="183" spans="1:8" ht="15.75" x14ac:dyDescent="0.25">
      <c r="A183" s="28"/>
      <c r="B183" s="28" t="s">
        <v>6</v>
      </c>
      <c r="C183" s="22" t="s">
        <v>0</v>
      </c>
      <c r="D183" s="12">
        <f t="shared" ref="D183:H183" si="132">SUM(D184:D187)</f>
        <v>96424.500000000015</v>
      </c>
      <c r="E183" s="12">
        <f t="shared" si="132"/>
        <v>121601.7</v>
      </c>
      <c r="F183" s="12">
        <f t="shared" si="132"/>
        <v>130645.19999999998</v>
      </c>
      <c r="G183" s="12">
        <f t="shared" si="132"/>
        <v>80142.600000000006</v>
      </c>
      <c r="H183" s="12">
        <f t="shared" si="132"/>
        <v>81744.800000000003</v>
      </c>
    </row>
    <row r="184" spans="1:8" ht="15.75" x14ac:dyDescent="0.25">
      <c r="A184" s="28"/>
      <c r="B184" s="28"/>
      <c r="C184" s="22" t="s">
        <v>2</v>
      </c>
      <c r="D184" s="12">
        <f t="shared" ref="D184:H187" si="133">D209+D259</f>
        <v>68289.900000000009</v>
      </c>
      <c r="E184" s="12">
        <f t="shared" si="133"/>
        <v>95071.3</v>
      </c>
      <c r="F184" s="12">
        <f t="shared" si="133"/>
        <v>104162.2</v>
      </c>
      <c r="G184" s="12">
        <f t="shared" si="133"/>
        <v>62568.2</v>
      </c>
      <c r="H184" s="12">
        <f t="shared" si="133"/>
        <v>64171.1</v>
      </c>
    </row>
    <row r="185" spans="1:8" ht="15.75" x14ac:dyDescent="0.25">
      <c r="A185" s="28"/>
      <c r="B185" s="28"/>
      <c r="C185" s="22" t="s">
        <v>3</v>
      </c>
      <c r="D185" s="12">
        <f t="shared" si="133"/>
        <v>27758.799999999999</v>
      </c>
      <c r="E185" s="12">
        <f t="shared" si="133"/>
        <v>26459.200000000001</v>
      </c>
      <c r="F185" s="12">
        <f t="shared" si="133"/>
        <v>26472.1</v>
      </c>
      <c r="G185" s="12">
        <f t="shared" si="133"/>
        <v>17573.3</v>
      </c>
      <c r="H185" s="12">
        <f t="shared" si="133"/>
        <v>17572.7</v>
      </c>
    </row>
    <row r="186" spans="1:8" ht="15.75" x14ac:dyDescent="0.25">
      <c r="A186" s="28"/>
      <c r="B186" s="28"/>
      <c r="C186" s="22" t="s">
        <v>4</v>
      </c>
      <c r="D186" s="12">
        <f t="shared" si="133"/>
        <v>375.8</v>
      </c>
      <c r="E186" s="12">
        <f t="shared" si="133"/>
        <v>71.2</v>
      </c>
      <c r="F186" s="12">
        <f t="shared" si="133"/>
        <v>10.9</v>
      </c>
      <c r="G186" s="12">
        <f t="shared" si="133"/>
        <v>1.1000000000000001</v>
      </c>
      <c r="H186" s="12">
        <f t="shared" si="133"/>
        <v>1</v>
      </c>
    </row>
    <row r="187" spans="1:8" ht="15.75" x14ac:dyDescent="0.25">
      <c r="A187" s="28"/>
      <c r="B187" s="28"/>
      <c r="C187" s="22" t="s">
        <v>5</v>
      </c>
      <c r="D187" s="12">
        <f t="shared" si="133"/>
        <v>0</v>
      </c>
      <c r="E187" s="12">
        <f t="shared" si="133"/>
        <v>0</v>
      </c>
      <c r="F187" s="12">
        <f t="shared" si="133"/>
        <v>0</v>
      </c>
      <c r="G187" s="12">
        <f t="shared" si="133"/>
        <v>0</v>
      </c>
      <c r="H187" s="12">
        <f t="shared" si="133"/>
        <v>0</v>
      </c>
    </row>
    <row r="188" spans="1:8" ht="15.75" x14ac:dyDescent="0.25">
      <c r="A188" s="28"/>
      <c r="B188" s="28" t="s">
        <v>15</v>
      </c>
      <c r="C188" s="22" t="s">
        <v>0</v>
      </c>
      <c r="D188" s="12">
        <f t="shared" ref="D188:H188" si="134">SUM(D189:D192)</f>
        <v>747.2</v>
      </c>
      <c r="E188" s="12">
        <f t="shared" si="134"/>
        <v>861.8</v>
      </c>
      <c r="F188" s="12">
        <f t="shared" si="134"/>
        <v>914.3</v>
      </c>
      <c r="G188" s="12">
        <f t="shared" si="134"/>
        <v>885.2</v>
      </c>
      <c r="H188" s="12">
        <f t="shared" si="134"/>
        <v>885.2</v>
      </c>
    </row>
    <row r="189" spans="1:8" ht="15.75" x14ac:dyDescent="0.25">
      <c r="A189" s="28"/>
      <c r="B189" s="34"/>
      <c r="C189" s="22" t="s">
        <v>2</v>
      </c>
      <c r="D189" s="13">
        <f t="shared" ref="D189:G190" si="135">D239</f>
        <v>747.2</v>
      </c>
      <c r="E189" s="13">
        <f t="shared" si="135"/>
        <v>861.8</v>
      </c>
      <c r="F189" s="13">
        <f t="shared" si="135"/>
        <v>914.3</v>
      </c>
      <c r="G189" s="13">
        <f t="shared" si="135"/>
        <v>885.2</v>
      </c>
      <c r="H189" s="13">
        <f t="shared" ref="H189" si="136">H239</f>
        <v>885.2</v>
      </c>
    </row>
    <row r="190" spans="1:8" ht="15.75" x14ac:dyDescent="0.25">
      <c r="A190" s="28"/>
      <c r="B190" s="34"/>
      <c r="C190" s="22" t="s">
        <v>3</v>
      </c>
      <c r="D190" s="13">
        <f t="shared" si="135"/>
        <v>0</v>
      </c>
      <c r="E190" s="13">
        <f t="shared" si="135"/>
        <v>0</v>
      </c>
      <c r="F190" s="13">
        <f t="shared" si="135"/>
        <v>0</v>
      </c>
      <c r="G190" s="13">
        <f t="shared" si="135"/>
        <v>0</v>
      </c>
      <c r="H190" s="13">
        <f t="shared" ref="H190" si="137">H240</f>
        <v>0</v>
      </c>
    </row>
    <row r="191" spans="1:8" ht="15.75" x14ac:dyDescent="0.25">
      <c r="A191" s="28"/>
      <c r="B191" s="34"/>
      <c r="C191" s="22" t="s">
        <v>4</v>
      </c>
      <c r="D191" s="13">
        <f t="shared" ref="D191:G191" si="138">D241</f>
        <v>0</v>
      </c>
      <c r="E191" s="13">
        <f t="shared" si="138"/>
        <v>0</v>
      </c>
      <c r="F191" s="13">
        <f t="shared" si="138"/>
        <v>0</v>
      </c>
      <c r="G191" s="13">
        <f t="shared" si="138"/>
        <v>0</v>
      </c>
      <c r="H191" s="13">
        <f t="shared" ref="H191" si="139">H241</f>
        <v>0</v>
      </c>
    </row>
    <row r="192" spans="1:8" ht="15.75" x14ac:dyDescent="0.25">
      <c r="A192" s="28"/>
      <c r="B192" s="34"/>
      <c r="C192" s="22" t="s">
        <v>5</v>
      </c>
      <c r="D192" s="13">
        <f t="shared" ref="D192:G192" si="140">D242</f>
        <v>0</v>
      </c>
      <c r="E192" s="13">
        <f t="shared" si="140"/>
        <v>0</v>
      </c>
      <c r="F192" s="13">
        <f t="shared" si="140"/>
        <v>0</v>
      </c>
      <c r="G192" s="13">
        <f t="shared" si="140"/>
        <v>0</v>
      </c>
      <c r="H192" s="13">
        <f t="shared" ref="H192" si="141">H242</f>
        <v>0</v>
      </c>
    </row>
    <row r="193" spans="1:8" ht="15.75" x14ac:dyDescent="0.25">
      <c r="A193" s="28"/>
      <c r="B193" s="28" t="s">
        <v>21</v>
      </c>
      <c r="C193" s="22" t="s">
        <v>0</v>
      </c>
      <c r="D193" s="12">
        <f t="shared" ref="D193:H193" si="142">SUM(D194:D197)</f>
        <v>1531.7</v>
      </c>
      <c r="E193" s="12">
        <f t="shared" si="142"/>
        <v>1703.4</v>
      </c>
      <c r="F193" s="12">
        <f t="shared" si="142"/>
        <v>1828.6</v>
      </c>
      <c r="G193" s="12">
        <f t="shared" si="142"/>
        <v>1770.5</v>
      </c>
      <c r="H193" s="12">
        <f t="shared" si="142"/>
        <v>1770.5</v>
      </c>
    </row>
    <row r="194" spans="1:8" ht="15.75" x14ac:dyDescent="0.25">
      <c r="A194" s="28"/>
      <c r="B194" s="28"/>
      <c r="C194" s="22" t="s">
        <v>2</v>
      </c>
      <c r="D194" s="13">
        <f t="shared" ref="D194:G195" si="143">D244</f>
        <v>1531.7</v>
      </c>
      <c r="E194" s="13">
        <f t="shared" si="143"/>
        <v>1703.4</v>
      </c>
      <c r="F194" s="13">
        <f t="shared" si="143"/>
        <v>1828.6</v>
      </c>
      <c r="G194" s="13">
        <f t="shared" si="143"/>
        <v>1770.5</v>
      </c>
      <c r="H194" s="13">
        <f t="shared" ref="H194" si="144">H244</f>
        <v>1770.5</v>
      </c>
    </row>
    <row r="195" spans="1:8" ht="15.75" x14ac:dyDescent="0.25">
      <c r="A195" s="28"/>
      <c r="B195" s="28"/>
      <c r="C195" s="22" t="s">
        <v>3</v>
      </c>
      <c r="D195" s="13">
        <f t="shared" si="143"/>
        <v>0</v>
      </c>
      <c r="E195" s="13">
        <f t="shared" si="143"/>
        <v>0</v>
      </c>
      <c r="F195" s="13">
        <f t="shared" si="143"/>
        <v>0</v>
      </c>
      <c r="G195" s="13">
        <f t="shared" si="143"/>
        <v>0</v>
      </c>
      <c r="H195" s="13">
        <f t="shared" ref="H195" si="145">H245</f>
        <v>0</v>
      </c>
    </row>
    <row r="196" spans="1:8" ht="15.75" x14ac:dyDescent="0.25">
      <c r="A196" s="28"/>
      <c r="B196" s="28"/>
      <c r="C196" s="22" t="s">
        <v>4</v>
      </c>
      <c r="D196" s="13">
        <f t="shared" ref="D196:G196" si="146">D246</f>
        <v>0</v>
      </c>
      <c r="E196" s="13">
        <f t="shared" si="146"/>
        <v>0</v>
      </c>
      <c r="F196" s="13">
        <f t="shared" si="146"/>
        <v>0</v>
      </c>
      <c r="G196" s="13">
        <f t="shared" si="146"/>
        <v>0</v>
      </c>
      <c r="H196" s="13">
        <f t="shared" ref="H196" si="147">H246</f>
        <v>0</v>
      </c>
    </row>
    <row r="197" spans="1:8" ht="15.75" x14ac:dyDescent="0.25">
      <c r="A197" s="28"/>
      <c r="B197" s="28"/>
      <c r="C197" s="22" t="s">
        <v>5</v>
      </c>
      <c r="D197" s="13">
        <f t="shared" ref="D197:G197" si="148">D247</f>
        <v>0</v>
      </c>
      <c r="E197" s="13">
        <f t="shared" si="148"/>
        <v>0</v>
      </c>
      <c r="F197" s="13">
        <f t="shared" si="148"/>
        <v>0</v>
      </c>
      <c r="G197" s="13">
        <f t="shared" si="148"/>
        <v>0</v>
      </c>
      <c r="H197" s="13">
        <f t="shared" ref="H197" si="149">H247</f>
        <v>0</v>
      </c>
    </row>
    <row r="198" spans="1:8" ht="15.75" x14ac:dyDescent="0.25">
      <c r="A198" s="28"/>
      <c r="B198" s="28" t="s">
        <v>20</v>
      </c>
      <c r="C198" s="22" t="s">
        <v>0</v>
      </c>
      <c r="D198" s="12">
        <f t="shared" ref="D198:H198" si="150">SUM(D199:D202)</f>
        <v>298.89999999999998</v>
      </c>
      <c r="E198" s="12">
        <f t="shared" si="150"/>
        <v>340.7</v>
      </c>
      <c r="F198" s="12">
        <f t="shared" si="150"/>
        <v>518.1</v>
      </c>
      <c r="G198" s="12">
        <f t="shared" si="150"/>
        <v>354.1</v>
      </c>
      <c r="H198" s="12">
        <f t="shared" si="150"/>
        <v>354.1</v>
      </c>
    </row>
    <row r="199" spans="1:8" ht="15.75" x14ac:dyDescent="0.25">
      <c r="A199" s="28"/>
      <c r="B199" s="28"/>
      <c r="C199" s="22" t="s">
        <v>2</v>
      </c>
      <c r="D199" s="13">
        <f t="shared" ref="D199:G200" si="151">D249</f>
        <v>298.89999999999998</v>
      </c>
      <c r="E199" s="13">
        <f t="shared" si="151"/>
        <v>340.7</v>
      </c>
      <c r="F199" s="13">
        <f t="shared" si="151"/>
        <v>518.1</v>
      </c>
      <c r="G199" s="13">
        <f t="shared" si="151"/>
        <v>354.1</v>
      </c>
      <c r="H199" s="13">
        <f t="shared" ref="H199" si="152">H249</f>
        <v>354.1</v>
      </c>
    </row>
    <row r="200" spans="1:8" ht="15.75" x14ac:dyDescent="0.25">
      <c r="A200" s="28"/>
      <c r="B200" s="28"/>
      <c r="C200" s="22" t="s">
        <v>3</v>
      </c>
      <c r="D200" s="13">
        <f t="shared" si="151"/>
        <v>0</v>
      </c>
      <c r="E200" s="13">
        <f t="shared" si="151"/>
        <v>0</v>
      </c>
      <c r="F200" s="13">
        <f t="shared" si="151"/>
        <v>0</v>
      </c>
      <c r="G200" s="13">
        <f t="shared" si="151"/>
        <v>0</v>
      </c>
      <c r="H200" s="13">
        <f t="shared" ref="H200" si="153">H250</f>
        <v>0</v>
      </c>
    </row>
    <row r="201" spans="1:8" ht="15.75" x14ac:dyDescent="0.25">
      <c r="A201" s="28"/>
      <c r="B201" s="28"/>
      <c r="C201" s="22" t="s">
        <v>4</v>
      </c>
      <c r="D201" s="13">
        <f t="shared" ref="D201:G201" si="154">D251</f>
        <v>0</v>
      </c>
      <c r="E201" s="13">
        <f t="shared" si="154"/>
        <v>0</v>
      </c>
      <c r="F201" s="13">
        <f t="shared" si="154"/>
        <v>0</v>
      </c>
      <c r="G201" s="13">
        <f t="shared" si="154"/>
        <v>0</v>
      </c>
      <c r="H201" s="13">
        <f t="shared" ref="H201" si="155">H251</f>
        <v>0</v>
      </c>
    </row>
    <row r="202" spans="1:8" ht="15.75" x14ac:dyDescent="0.25">
      <c r="A202" s="28"/>
      <c r="B202" s="28"/>
      <c r="C202" s="22" t="s">
        <v>5</v>
      </c>
      <c r="D202" s="13">
        <f t="shared" ref="D202:G202" si="156">D252</f>
        <v>0</v>
      </c>
      <c r="E202" s="13">
        <f t="shared" si="156"/>
        <v>0</v>
      </c>
      <c r="F202" s="13">
        <f t="shared" si="156"/>
        <v>0</v>
      </c>
      <c r="G202" s="13">
        <f t="shared" si="156"/>
        <v>0</v>
      </c>
      <c r="H202" s="13">
        <f t="shared" ref="H202" si="157">H252</f>
        <v>0</v>
      </c>
    </row>
    <row r="203" spans="1:8" ht="15.75" x14ac:dyDescent="0.25">
      <c r="A203" s="23" t="s">
        <v>61</v>
      </c>
      <c r="B203" s="23" t="s">
        <v>1</v>
      </c>
      <c r="C203" s="3" t="s">
        <v>0</v>
      </c>
      <c r="D203" s="14">
        <f t="shared" ref="D203:H203" si="158">SUM(D204:D207)</f>
        <v>96925.7</v>
      </c>
      <c r="E203" s="14">
        <f t="shared" si="158"/>
        <v>122309.9</v>
      </c>
      <c r="F203" s="14">
        <f t="shared" si="158"/>
        <v>131539.6</v>
      </c>
      <c r="G203" s="14">
        <f t="shared" si="158"/>
        <v>81252.399999999994</v>
      </c>
      <c r="H203" s="14">
        <f t="shared" si="158"/>
        <v>82854.599999999991</v>
      </c>
    </row>
    <row r="204" spans="1:8" ht="15.75" x14ac:dyDescent="0.25">
      <c r="A204" s="23"/>
      <c r="B204" s="23"/>
      <c r="C204" s="3" t="s">
        <v>2</v>
      </c>
      <c r="D204" s="14">
        <f t="shared" ref="D204:H207" si="159">D209+D214+D219+D224</f>
        <v>68791.099999999991</v>
      </c>
      <c r="E204" s="14">
        <f t="shared" si="159"/>
        <v>95779.5</v>
      </c>
      <c r="F204" s="14">
        <f t="shared" si="159"/>
        <v>105056.6</v>
      </c>
      <c r="G204" s="14">
        <f t="shared" si="159"/>
        <v>63677.999999999993</v>
      </c>
      <c r="H204" s="14">
        <f t="shared" si="159"/>
        <v>65280.899999999994</v>
      </c>
    </row>
    <row r="205" spans="1:8" ht="15.75" x14ac:dyDescent="0.25">
      <c r="A205" s="23"/>
      <c r="B205" s="23"/>
      <c r="C205" s="3" t="s">
        <v>3</v>
      </c>
      <c r="D205" s="14">
        <f t="shared" si="159"/>
        <v>27758.799999999999</v>
      </c>
      <c r="E205" s="14">
        <f t="shared" si="159"/>
        <v>26459.200000000001</v>
      </c>
      <c r="F205" s="14">
        <f t="shared" si="159"/>
        <v>26472.1</v>
      </c>
      <c r="G205" s="14">
        <f t="shared" si="159"/>
        <v>17573.3</v>
      </c>
      <c r="H205" s="14">
        <f t="shared" si="159"/>
        <v>17572.7</v>
      </c>
    </row>
    <row r="206" spans="1:8" ht="15.75" x14ac:dyDescent="0.25">
      <c r="A206" s="23"/>
      <c r="B206" s="23"/>
      <c r="C206" s="3" t="s">
        <v>4</v>
      </c>
      <c r="D206" s="14">
        <f t="shared" si="159"/>
        <v>375.8</v>
      </c>
      <c r="E206" s="14">
        <f t="shared" si="159"/>
        <v>71.2</v>
      </c>
      <c r="F206" s="14">
        <f t="shared" si="159"/>
        <v>10.9</v>
      </c>
      <c r="G206" s="14">
        <f t="shared" si="159"/>
        <v>1.1000000000000001</v>
      </c>
      <c r="H206" s="14">
        <f t="shared" si="159"/>
        <v>1</v>
      </c>
    </row>
    <row r="207" spans="1:8" ht="15.75" x14ac:dyDescent="0.25">
      <c r="A207" s="23"/>
      <c r="B207" s="23"/>
      <c r="C207" s="3" t="s">
        <v>5</v>
      </c>
      <c r="D207" s="14">
        <f t="shared" si="159"/>
        <v>0</v>
      </c>
      <c r="E207" s="14">
        <f t="shared" si="159"/>
        <v>0</v>
      </c>
      <c r="F207" s="14">
        <f t="shared" si="159"/>
        <v>0</v>
      </c>
      <c r="G207" s="14">
        <f t="shared" si="159"/>
        <v>0</v>
      </c>
      <c r="H207" s="14">
        <f t="shared" si="159"/>
        <v>0</v>
      </c>
    </row>
    <row r="208" spans="1:8" ht="15.75" x14ac:dyDescent="0.25">
      <c r="A208" s="23"/>
      <c r="B208" s="23" t="s">
        <v>6</v>
      </c>
      <c r="C208" s="3" t="s">
        <v>0</v>
      </c>
      <c r="D208" s="14">
        <f>SUM(D209:D212)</f>
        <v>94347.900000000009</v>
      </c>
      <c r="E208" s="14">
        <f t="shared" ref="E208:H208" si="160">SUM(E209:E212)</f>
        <v>119404</v>
      </c>
      <c r="F208" s="14">
        <f t="shared" si="160"/>
        <v>128278.59999999998</v>
      </c>
      <c r="G208" s="14">
        <f t="shared" si="160"/>
        <v>78242.600000000006</v>
      </c>
      <c r="H208" s="14">
        <f t="shared" si="160"/>
        <v>79844.800000000003</v>
      </c>
    </row>
    <row r="209" spans="1:8" ht="15.75" customHeight="1" x14ac:dyDescent="0.25">
      <c r="A209" s="23"/>
      <c r="B209" s="23"/>
      <c r="C209" s="3" t="s">
        <v>2</v>
      </c>
      <c r="D209" s="14">
        <f>D229+D234+D254</f>
        <v>66213.3</v>
      </c>
      <c r="E209" s="14">
        <f t="shared" ref="E209:H209" si="161">E229+E234+E254</f>
        <v>92873.600000000006</v>
      </c>
      <c r="F209" s="14">
        <f t="shared" si="161"/>
        <v>101795.59999999999</v>
      </c>
      <c r="G209" s="14">
        <f t="shared" si="161"/>
        <v>60668.2</v>
      </c>
      <c r="H209" s="14">
        <f t="shared" si="161"/>
        <v>62271.1</v>
      </c>
    </row>
    <row r="210" spans="1:8" ht="15.75" x14ac:dyDescent="0.25">
      <c r="A210" s="23"/>
      <c r="B210" s="23"/>
      <c r="C210" s="3" t="s">
        <v>3</v>
      </c>
      <c r="D210" s="14">
        <f>D230+D235+D255</f>
        <v>27758.799999999999</v>
      </c>
      <c r="E210" s="14">
        <f t="shared" ref="E210:H210" si="162">E230+E235+E255</f>
        <v>26459.200000000001</v>
      </c>
      <c r="F210" s="14">
        <f t="shared" si="162"/>
        <v>26472.1</v>
      </c>
      <c r="G210" s="14">
        <f t="shared" si="162"/>
        <v>17573.3</v>
      </c>
      <c r="H210" s="14">
        <f t="shared" si="162"/>
        <v>17572.7</v>
      </c>
    </row>
    <row r="211" spans="1:8" ht="15.75" x14ac:dyDescent="0.25">
      <c r="A211" s="23"/>
      <c r="B211" s="23"/>
      <c r="C211" s="3" t="s">
        <v>4</v>
      </c>
      <c r="D211" s="14">
        <f>D231+D236+D256</f>
        <v>375.8</v>
      </c>
      <c r="E211" s="14">
        <f t="shared" ref="E211:H211" si="163">E231+E236+E256</f>
        <v>71.2</v>
      </c>
      <c r="F211" s="14">
        <f t="shared" si="163"/>
        <v>10.9</v>
      </c>
      <c r="G211" s="14">
        <f t="shared" si="163"/>
        <v>1.1000000000000001</v>
      </c>
      <c r="H211" s="14">
        <f t="shared" si="163"/>
        <v>1</v>
      </c>
    </row>
    <row r="212" spans="1:8" ht="15.75" x14ac:dyDescent="0.25">
      <c r="A212" s="23"/>
      <c r="B212" s="23"/>
      <c r="C212" s="3" t="s">
        <v>5</v>
      </c>
      <c r="D212" s="14">
        <f>D232+D237+D257</f>
        <v>0</v>
      </c>
      <c r="E212" s="14">
        <f t="shared" ref="E212:H212" si="164">E232+E237+E257</f>
        <v>0</v>
      </c>
      <c r="F212" s="14">
        <f t="shared" si="164"/>
        <v>0</v>
      </c>
      <c r="G212" s="14">
        <f t="shared" si="164"/>
        <v>0</v>
      </c>
      <c r="H212" s="14">
        <f t="shared" si="164"/>
        <v>0</v>
      </c>
    </row>
    <row r="213" spans="1:8" ht="15.75" x14ac:dyDescent="0.25">
      <c r="A213" s="33"/>
      <c r="B213" s="23" t="s">
        <v>15</v>
      </c>
      <c r="C213" s="3" t="s">
        <v>0</v>
      </c>
      <c r="D213" s="14">
        <f t="shared" ref="D213:H213" si="165">SUM(D214:D217)</f>
        <v>747.2</v>
      </c>
      <c r="E213" s="14">
        <f t="shared" si="165"/>
        <v>861.8</v>
      </c>
      <c r="F213" s="14">
        <f t="shared" si="165"/>
        <v>914.3</v>
      </c>
      <c r="G213" s="14">
        <f t="shared" si="165"/>
        <v>885.2</v>
      </c>
      <c r="H213" s="14">
        <f t="shared" si="165"/>
        <v>885.2</v>
      </c>
    </row>
    <row r="214" spans="1:8" ht="15.75" x14ac:dyDescent="0.25">
      <c r="A214" s="33"/>
      <c r="B214" s="33"/>
      <c r="C214" s="3" t="s">
        <v>2</v>
      </c>
      <c r="D214" s="15">
        <f>D239</f>
        <v>747.2</v>
      </c>
      <c r="E214" s="15">
        <f t="shared" ref="E214:G214" si="166">E239</f>
        <v>861.8</v>
      </c>
      <c r="F214" s="15">
        <f t="shared" si="166"/>
        <v>914.3</v>
      </c>
      <c r="G214" s="15">
        <f t="shared" si="166"/>
        <v>885.2</v>
      </c>
      <c r="H214" s="15">
        <f t="shared" ref="H214" si="167">H239</f>
        <v>885.2</v>
      </c>
    </row>
    <row r="215" spans="1:8" ht="15.75" x14ac:dyDescent="0.25">
      <c r="A215" s="33"/>
      <c r="B215" s="33"/>
      <c r="C215" s="3" t="s">
        <v>3</v>
      </c>
      <c r="D215" s="15">
        <f t="shared" ref="D215:G215" si="168">D240</f>
        <v>0</v>
      </c>
      <c r="E215" s="15">
        <f t="shared" si="168"/>
        <v>0</v>
      </c>
      <c r="F215" s="15">
        <f t="shared" si="168"/>
        <v>0</v>
      </c>
      <c r="G215" s="15">
        <f t="shared" si="168"/>
        <v>0</v>
      </c>
      <c r="H215" s="15">
        <f t="shared" ref="H215" si="169">H240</f>
        <v>0</v>
      </c>
    </row>
    <row r="216" spans="1:8" ht="15.75" x14ac:dyDescent="0.25">
      <c r="A216" s="33"/>
      <c r="B216" s="33"/>
      <c r="C216" s="3" t="s">
        <v>4</v>
      </c>
      <c r="D216" s="15">
        <f t="shared" ref="D216:H217" si="170">D241</f>
        <v>0</v>
      </c>
      <c r="E216" s="15">
        <f t="shared" si="170"/>
        <v>0</v>
      </c>
      <c r="F216" s="15">
        <f t="shared" si="170"/>
        <v>0</v>
      </c>
      <c r="G216" s="15">
        <f t="shared" si="170"/>
        <v>0</v>
      </c>
      <c r="H216" s="15">
        <f t="shared" ref="H216" si="171">H241</f>
        <v>0</v>
      </c>
    </row>
    <row r="217" spans="1:8" ht="15.75" x14ac:dyDescent="0.25">
      <c r="A217" s="33"/>
      <c r="B217" s="33"/>
      <c r="C217" s="3" t="s">
        <v>5</v>
      </c>
      <c r="D217" s="15">
        <f t="shared" si="170"/>
        <v>0</v>
      </c>
      <c r="E217" s="15">
        <f t="shared" si="170"/>
        <v>0</v>
      </c>
      <c r="F217" s="15">
        <f t="shared" si="170"/>
        <v>0</v>
      </c>
      <c r="G217" s="15">
        <f t="shared" si="170"/>
        <v>0</v>
      </c>
      <c r="H217" s="15">
        <f t="shared" si="170"/>
        <v>0</v>
      </c>
    </row>
    <row r="218" spans="1:8" ht="15.75" x14ac:dyDescent="0.25">
      <c r="A218" s="33"/>
      <c r="B218" s="23" t="s">
        <v>19</v>
      </c>
      <c r="C218" s="3" t="s">
        <v>0</v>
      </c>
      <c r="D218" s="14">
        <f t="shared" ref="D218:H218" si="172">SUM(D219:D222)</f>
        <v>1531.7</v>
      </c>
      <c r="E218" s="14">
        <f t="shared" si="172"/>
        <v>1703.4</v>
      </c>
      <c r="F218" s="14">
        <f t="shared" si="172"/>
        <v>1828.6</v>
      </c>
      <c r="G218" s="14">
        <f t="shared" si="172"/>
        <v>1770.5</v>
      </c>
      <c r="H218" s="14">
        <f t="shared" si="172"/>
        <v>1770.5</v>
      </c>
    </row>
    <row r="219" spans="1:8" ht="15.75" x14ac:dyDescent="0.25">
      <c r="A219" s="33"/>
      <c r="B219" s="23"/>
      <c r="C219" s="3" t="s">
        <v>2</v>
      </c>
      <c r="D219" s="15">
        <f>D244</f>
        <v>1531.7</v>
      </c>
      <c r="E219" s="15">
        <f t="shared" ref="E219:G219" si="173">E244</f>
        <v>1703.4</v>
      </c>
      <c r="F219" s="15">
        <f t="shared" si="173"/>
        <v>1828.6</v>
      </c>
      <c r="G219" s="15">
        <f t="shared" si="173"/>
        <v>1770.5</v>
      </c>
      <c r="H219" s="15">
        <f t="shared" ref="H219" si="174">H244</f>
        <v>1770.5</v>
      </c>
    </row>
    <row r="220" spans="1:8" ht="15.75" x14ac:dyDescent="0.25">
      <c r="A220" s="33"/>
      <c r="B220" s="23"/>
      <c r="C220" s="3" t="s">
        <v>3</v>
      </c>
      <c r="D220" s="15">
        <f t="shared" ref="D220:G220" si="175">D245</f>
        <v>0</v>
      </c>
      <c r="E220" s="15">
        <f t="shared" si="175"/>
        <v>0</v>
      </c>
      <c r="F220" s="15">
        <f t="shared" si="175"/>
        <v>0</v>
      </c>
      <c r="G220" s="15">
        <f t="shared" si="175"/>
        <v>0</v>
      </c>
      <c r="H220" s="15">
        <f t="shared" ref="H220" si="176">H245</f>
        <v>0</v>
      </c>
    </row>
    <row r="221" spans="1:8" ht="15.75" x14ac:dyDescent="0.25">
      <c r="A221" s="33"/>
      <c r="B221" s="23"/>
      <c r="C221" s="3" t="s">
        <v>4</v>
      </c>
      <c r="D221" s="15">
        <f t="shared" ref="D221:H222" si="177">D246</f>
        <v>0</v>
      </c>
      <c r="E221" s="15">
        <f t="shared" si="177"/>
        <v>0</v>
      </c>
      <c r="F221" s="15">
        <f t="shared" si="177"/>
        <v>0</v>
      </c>
      <c r="G221" s="15">
        <f t="shared" si="177"/>
        <v>0</v>
      </c>
      <c r="H221" s="15">
        <f t="shared" ref="H221" si="178">H246</f>
        <v>0</v>
      </c>
    </row>
    <row r="222" spans="1:8" ht="15.75" x14ac:dyDescent="0.25">
      <c r="A222" s="33"/>
      <c r="B222" s="23"/>
      <c r="C222" s="3" t="s">
        <v>5</v>
      </c>
      <c r="D222" s="15">
        <f t="shared" si="177"/>
        <v>0</v>
      </c>
      <c r="E222" s="15">
        <f t="shared" si="177"/>
        <v>0</v>
      </c>
      <c r="F222" s="15">
        <f t="shared" si="177"/>
        <v>0</v>
      </c>
      <c r="G222" s="15">
        <f t="shared" si="177"/>
        <v>0</v>
      </c>
      <c r="H222" s="15">
        <f t="shared" si="177"/>
        <v>0</v>
      </c>
    </row>
    <row r="223" spans="1:8" ht="15.75" x14ac:dyDescent="0.25">
      <c r="A223" s="33"/>
      <c r="B223" s="23" t="s">
        <v>20</v>
      </c>
      <c r="C223" s="3" t="s">
        <v>0</v>
      </c>
      <c r="D223" s="14">
        <f t="shared" ref="D223:H223" si="179">SUM(D224:D227)</f>
        <v>298.89999999999998</v>
      </c>
      <c r="E223" s="14">
        <f t="shared" si="179"/>
        <v>340.7</v>
      </c>
      <c r="F223" s="14">
        <f t="shared" si="179"/>
        <v>518.1</v>
      </c>
      <c r="G223" s="14">
        <f t="shared" si="179"/>
        <v>354.1</v>
      </c>
      <c r="H223" s="14">
        <f t="shared" si="179"/>
        <v>354.1</v>
      </c>
    </row>
    <row r="224" spans="1:8" ht="15.75" x14ac:dyDescent="0.25">
      <c r="A224" s="33"/>
      <c r="B224" s="23"/>
      <c r="C224" s="3" t="s">
        <v>2</v>
      </c>
      <c r="D224" s="15">
        <f>D249</f>
        <v>298.89999999999998</v>
      </c>
      <c r="E224" s="15">
        <f t="shared" ref="E224:G224" si="180">E249</f>
        <v>340.7</v>
      </c>
      <c r="F224" s="15">
        <f t="shared" si="180"/>
        <v>518.1</v>
      </c>
      <c r="G224" s="15">
        <f t="shared" si="180"/>
        <v>354.1</v>
      </c>
      <c r="H224" s="15">
        <f t="shared" ref="H224" si="181">H249</f>
        <v>354.1</v>
      </c>
    </row>
    <row r="225" spans="1:10" ht="15.75" x14ac:dyDescent="0.25">
      <c r="A225" s="33"/>
      <c r="B225" s="23"/>
      <c r="C225" s="3" t="s">
        <v>3</v>
      </c>
      <c r="D225" s="15">
        <f t="shared" ref="D225:G225" si="182">D250</f>
        <v>0</v>
      </c>
      <c r="E225" s="15">
        <f t="shared" si="182"/>
        <v>0</v>
      </c>
      <c r="F225" s="15">
        <f t="shared" si="182"/>
        <v>0</v>
      </c>
      <c r="G225" s="15">
        <f t="shared" si="182"/>
        <v>0</v>
      </c>
      <c r="H225" s="15">
        <f t="shared" ref="H225" si="183">H250</f>
        <v>0</v>
      </c>
    </row>
    <row r="226" spans="1:10" ht="15.75" x14ac:dyDescent="0.25">
      <c r="A226" s="33"/>
      <c r="B226" s="23"/>
      <c r="C226" s="3" t="s">
        <v>4</v>
      </c>
      <c r="D226" s="15">
        <f t="shared" ref="D226:H227" si="184">D251</f>
        <v>0</v>
      </c>
      <c r="E226" s="15">
        <f t="shared" si="184"/>
        <v>0</v>
      </c>
      <c r="F226" s="15">
        <f t="shared" si="184"/>
        <v>0</v>
      </c>
      <c r="G226" s="15">
        <f t="shared" si="184"/>
        <v>0</v>
      </c>
      <c r="H226" s="15">
        <f t="shared" ref="H226" si="185">H251</f>
        <v>0</v>
      </c>
    </row>
    <row r="227" spans="1:10" ht="15.75" x14ac:dyDescent="0.25">
      <c r="A227" s="33"/>
      <c r="B227" s="23"/>
      <c r="C227" s="3" t="s">
        <v>5</v>
      </c>
      <c r="D227" s="15">
        <f t="shared" si="184"/>
        <v>0</v>
      </c>
      <c r="E227" s="15">
        <f t="shared" si="184"/>
        <v>0</v>
      </c>
      <c r="F227" s="15">
        <f t="shared" si="184"/>
        <v>0</v>
      </c>
      <c r="G227" s="15">
        <f t="shared" si="184"/>
        <v>0</v>
      </c>
      <c r="H227" s="15">
        <f t="shared" si="184"/>
        <v>0</v>
      </c>
      <c r="I227" s="19"/>
      <c r="J227" s="19"/>
    </row>
    <row r="228" spans="1:10" ht="15.75" customHeight="1" x14ac:dyDescent="0.25">
      <c r="A228" s="30" t="s">
        <v>31</v>
      </c>
      <c r="B228" s="23" t="s">
        <v>6</v>
      </c>
      <c r="C228" s="3" t="s">
        <v>0</v>
      </c>
      <c r="D228" s="14">
        <f t="shared" ref="D228:H228" si="186">SUM(D229:D232)</f>
        <v>88931.5</v>
      </c>
      <c r="E228" s="14">
        <f t="shared" si="186"/>
        <v>112943.2</v>
      </c>
      <c r="F228" s="14">
        <f t="shared" si="186"/>
        <v>120901.9</v>
      </c>
      <c r="G228" s="14">
        <f t="shared" si="186"/>
        <v>71706.600000000006</v>
      </c>
      <c r="H228" s="14">
        <f t="shared" si="186"/>
        <v>73308.800000000003</v>
      </c>
      <c r="I228" s="19"/>
      <c r="J228" s="19"/>
    </row>
    <row r="229" spans="1:10" ht="15.75" x14ac:dyDescent="0.25">
      <c r="A229" s="31"/>
      <c r="B229" s="23"/>
      <c r="C229" s="3" t="s">
        <v>2</v>
      </c>
      <c r="D229" s="14">
        <v>60796.9</v>
      </c>
      <c r="E229" s="14">
        <v>86432.8</v>
      </c>
      <c r="F229" s="14">
        <v>94418.9</v>
      </c>
      <c r="G229" s="14">
        <v>54132.2</v>
      </c>
      <c r="H229" s="14">
        <v>55735.1</v>
      </c>
      <c r="I229" s="19"/>
      <c r="J229" s="19"/>
    </row>
    <row r="230" spans="1:10" ht="15.75" x14ac:dyDescent="0.25">
      <c r="A230" s="31"/>
      <c r="B230" s="23"/>
      <c r="C230" s="3" t="s">
        <v>3</v>
      </c>
      <c r="D230" s="14">
        <v>27758.799999999999</v>
      </c>
      <c r="E230" s="14">
        <v>26439.200000000001</v>
      </c>
      <c r="F230" s="14">
        <v>26472.1</v>
      </c>
      <c r="G230" s="14">
        <v>17573.3</v>
      </c>
      <c r="H230" s="14">
        <v>17572.7</v>
      </c>
      <c r="I230" s="19"/>
      <c r="J230" s="19"/>
    </row>
    <row r="231" spans="1:10" ht="15.75" x14ac:dyDescent="0.25">
      <c r="A231" s="31"/>
      <c r="B231" s="23"/>
      <c r="C231" s="3" t="s">
        <v>4</v>
      </c>
      <c r="D231" s="14">
        <v>375.8</v>
      </c>
      <c r="E231" s="14">
        <v>71.2</v>
      </c>
      <c r="F231" s="14">
        <v>10.9</v>
      </c>
      <c r="G231" s="14">
        <v>1.1000000000000001</v>
      </c>
      <c r="H231" s="14">
        <v>1</v>
      </c>
      <c r="I231" s="19"/>
      <c r="J231" s="19"/>
    </row>
    <row r="232" spans="1:10" ht="15.75" x14ac:dyDescent="0.25">
      <c r="A232" s="32"/>
      <c r="B232" s="23"/>
      <c r="C232" s="3" t="s">
        <v>5</v>
      </c>
      <c r="D232" s="14">
        <v>0</v>
      </c>
      <c r="E232" s="14">
        <v>0</v>
      </c>
      <c r="F232" s="14">
        <v>0</v>
      </c>
      <c r="G232" s="14">
        <v>0</v>
      </c>
      <c r="H232" s="14">
        <v>0</v>
      </c>
      <c r="I232" s="19"/>
      <c r="J232" s="19"/>
    </row>
    <row r="233" spans="1:10" ht="15.75" x14ac:dyDescent="0.25">
      <c r="A233" s="30" t="s">
        <v>32</v>
      </c>
      <c r="B233" s="23" t="s">
        <v>6</v>
      </c>
      <c r="C233" s="3" t="s">
        <v>0</v>
      </c>
      <c r="D233" s="14">
        <f t="shared" ref="D233:H233" si="187">SUM(D234:D237)</f>
        <v>5361.9</v>
      </c>
      <c r="E233" s="14">
        <f t="shared" si="187"/>
        <v>6407.8</v>
      </c>
      <c r="F233" s="14">
        <f t="shared" si="187"/>
        <v>7209.3</v>
      </c>
      <c r="G233" s="14">
        <f t="shared" si="187"/>
        <v>6496</v>
      </c>
      <c r="H233" s="14">
        <f t="shared" si="187"/>
        <v>6496</v>
      </c>
      <c r="I233" s="19"/>
      <c r="J233" s="19"/>
    </row>
    <row r="234" spans="1:10" ht="15.75" x14ac:dyDescent="0.25">
      <c r="A234" s="31"/>
      <c r="B234" s="23"/>
      <c r="C234" s="3" t="s">
        <v>2</v>
      </c>
      <c r="D234" s="15">
        <v>5361.9</v>
      </c>
      <c r="E234" s="15">
        <v>6407.8</v>
      </c>
      <c r="F234" s="15">
        <v>7209.3</v>
      </c>
      <c r="G234" s="15">
        <v>6496</v>
      </c>
      <c r="H234" s="15">
        <v>6496</v>
      </c>
      <c r="I234" s="19"/>
      <c r="J234" s="19"/>
    </row>
    <row r="235" spans="1:10" ht="15.75" x14ac:dyDescent="0.25">
      <c r="A235" s="31"/>
      <c r="B235" s="23"/>
      <c r="C235" s="3" t="s">
        <v>3</v>
      </c>
      <c r="D235" s="14">
        <v>0</v>
      </c>
      <c r="E235" s="14">
        <v>0</v>
      </c>
      <c r="F235" s="14">
        <v>0</v>
      </c>
      <c r="G235" s="14">
        <v>0</v>
      </c>
      <c r="H235" s="14">
        <v>0</v>
      </c>
      <c r="I235" s="19"/>
      <c r="J235" s="19"/>
    </row>
    <row r="236" spans="1:10" ht="15.75" x14ac:dyDescent="0.25">
      <c r="A236" s="31"/>
      <c r="B236" s="23"/>
      <c r="C236" s="3" t="s">
        <v>4</v>
      </c>
      <c r="D236" s="14">
        <v>0</v>
      </c>
      <c r="E236" s="14">
        <v>0</v>
      </c>
      <c r="F236" s="14">
        <v>0</v>
      </c>
      <c r="G236" s="14">
        <v>0</v>
      </c>
      <c r="H236" s="14">
        <v>0</v>
      </c>
      <c r="I236" s="19"/>
      <c r="J236" s="19"/>
    </row>
    <row r="237" spans="1:10" ht="15.75" x14ac:dyDescent="0.25">
      <c r="A237" s="31"/>
      <c r="B237" s="23"/>
      <c r="C237" s="3" t="s">
        <v>5</v>
      </c>
      <c r="D237" s="14">
        <v>0</v>
      </c>
      <c r="E237" s="14">
        <v>0</v>
      </c>
      <c r="F237" s="14">
        <v>0</v>
      </c>
      <c r="G237" s="14">
        <v>0</v>
      </c>
      <c r="H237" s="14">
        <v>0</v>
      </c>
      <c r="I237" s="19"/>
      <c r="J237" s="19"/>
    </row>
    <row r="238" spans="1:10" ht="15.75" x14ac:dyDescent="0.25">
      <c r="A238" s="31"/>
      <c r="B238" s="23" t="s">
        <v>15</v>
      </c>
      <c r="C238" s="3" t="s">
        <v>0</v>
      </c>
      <c r="D238" s="14">
        <f t="shared" ref="D238:H238" si="188">SUM(D239:D242)</f>
        <v>747.2</v>
      </c>
      <c r="E238" s="14">
        <f t="shared" si="188"/>
        <v>861.8</v>
      </c>
      <c r="F238" s="14">
        <f t="shared" si="188"/>
        <v>914.3</v>
      </c>
      <c r="G238" s="14">
        <f t="shared" si="188"/>
        <v>885.2</v>
      </c>
      <c r="H238" s="14">
        <f t="shared" si="188"/>
        <v>885.2</v>
      </c>
      <c r="I238" s="19"/>
      <c r="J238" s="19"/>
    </row>
    <row r="239" spans="1:10" ht="15.75" x14ac:dyDescent="0.25">
      <c r="A239" s="31"/>
      <c r="B239" s="34"/>
      <c r="C239" s="3" t="s">
        <v>2</v>
      </c>
      <c r="D239" s="15">
        <v>747.2</v>
      </c>
      <c r="E239" s="15">
        <v>861.8</v>
      </c>
      <c r="F239" s="15">
        <v>914.3</v>
      </c>
      <c r="G239" s="15">
        <v>885.2</v>
      </c>
      <c r="H239" s="15">
        <v>885.2</v>
      </c>
      <c r="I239" s="19"/>
      <c r="J239" s="19"/>
    </row>
    <row r="240" spans="1:10" ht="15.75" x14ac:dyDescent="0.25">
      <c r="A240" s="31"/>
      <c r="B240" s="34"/>
      <c r="C240" s="3" t="s">
        <v>3</v>
      </c>
      <c r="D240" s="14">
        <v>0</v>
      </c>
      <c r="E240" s="14">
        <v>0</v>
      </c>
      <c r="F240" s="14">
        <v>0</v>
      </c>
      <c r="G240" s="14">
        <v>0</v>
      </c>
      <c r="H240" s="14">
        <v>0</v>
      </c>
      <c r="I240" s="19"/>
      <c r="J240" s="19"/>
    </row>
    <row r="241" spans="1:10" ht="15.75" x14ac:dyDescent="0.25">
      <c r="A241" s="31"/>
      <c r="B241" s="34"/>
      <c r="C241" s="3" t="s">
        <v>4</v>
      </c>
      <c r="D241" s="14">
        <v>0</v>
      </c>
      <c r="E241" s="14">
        <v>0</v>
      </c>
      <c r="F241" s="14">
        <v>0</v>
      </c>
      <c r="G241" s="14">
        <v>0</v>
      </c>
      <c r="H241" s="14">
        <v>0</v>
      </c>
      <c r="I241" s="19"/>
      <c r="J241" s="19"/>
    </row>
    <row r="242" spans="1:10" ht="15.75" x14ac:dyDescent="0.25">
      <c r="A242" s="31"/>
      <c r="B242" s="34"/>
      <c r="C242" s="3" t="s">
        <v>5</v>
      </c>
      <c r="D242" s="14">
        <v>0</v>
      </c>
      <c r="E242" s="14">
        <v>0</v>
      </c>
      <c r="F242" s="14">
        <v>0</v>
      </c>
      <c r="G242" s="14">
        <v>0</v>
      </c>
      <c r="H242" s="14">
        <v>0</v>
      </c>
      <c r="I242" s="19"/>
      <c r="J242" s="19"/>
    </row>
    <row r="243" spans="1:10" ht="15.75" x14ac:dyDescent="0.25">
      <c r="A243" s="31"/>
      <c r="B243" s="23" t="s">
        <v>19</v>
      </c>
      <c r="C243" s="3" t="s">
        <v>0</v>
      </c>
      <c r="D243" s="14">
        <f t="shared" ref="D243:H243" si="189">SUM(D244:D247)</f>
        <v>1531.7</v>
      </c>
      <c r="E243" s="14">
        <f t="shared" si="189"/>
        <v>1703.4</v>
      </c>
      <c r="F243" s="14">
        <f t="shared" si="189"/>
        <v>1828.6</v>
      </c>
      <c r="G243" s="14">
        <f t="shared" si="189"/>
        <v>1770.5</v>
      </c>
      <c r="H243" s="14">
        <f t="shared" si="189"/>
        <v>1770.5</v>
      </c>
      <c r="I243" s="19"/>
      <c r="J243" s="19"/>
    </row>
    <row r="244" spans="1:10" ht="15.75" x14ac:dyDescent="0.25">
      <c r="A244" s="31"/>
      <c r="B244" s="23"/>
      <c r="C244" s="3" t="s">
        <v>2</v>
      </c>
      <c r="D244" s="15">
        <v>1531.7</v>
      </c>
      <c r="E244" s="15">
        <v>1703.4</v>
      </c>
      <c r="F244" s="15">
        <v>1828.6</v>
      </c>
      <c r="G244" s="15">
        <v>1770.5</v>
      </c>
      <c r="H244" s="15">
        <v>1770.5</v>
      </c>
      <c r="I244" s="19"/>
      <c r="J244" s="19"/>
    </row>
    <row r="245" spans="1:10" ht="15.75" x14ac:dyDescent="0.25">
      <c r="A245" s="31"/>
      <c r="B245" s="23"/>
      <c r="C245" s="3" t="s">
        <v>3</v>
      </c>
      <c r="D245" s="14">
        <v>0</v>
      </c>
      <c r="E245" s="14">
        <v>0</v>
      </c>
      <c r="F245" s="14">
        <v>0</v>
      </c>
      <c r="G245" s="14">
        <v>0</v>
      </c>
      <c r="H245" s="14">
        <v>0</v>
      </c>
      <c r="I245" s="19"/>
      <c r="J245" s="19"/>
    </row>
    <row r="246" spans="1:10" ht="15.75" x14ac:dyDescent="0.25">
      <c r="A246" s="31"/>
      <c r="B246" s="23"/>
      <c r="C246" s="3" t="s">
        <v>4</v>
      </c>
      <c r="D246" s="14">
        <v>0</v>
      </c>
      <c r="E246" s="14">
        <v>0</v>
      </c>
      <c r="F246" s="14">
        <v>0</v>
      </c>
      <c r="G246" s="14">
        <v>0</v>
      </c>
      <c r="H246" s="14">
        <v>0</v>
      </c>
      <c r="I246" s="19"/>
      <c r="J246" s="19"/>
    </row>
    <row r="247" spans="1:10" ht="15.75" x14ac:dyDescent="0.25">
      <c r="A247" s="31"/>
      <c r="B247" s="23"/>
      <c r="C247" s="3" t="s">
        <v>5</v>
      </c>
      <c r="D247" s="14">
        <v>0</v>
      </c>
      <c r="E247" s="14">
        <v>0</v>
      </c>
      <c r="F247" s="14">
        <v>0</v>
      </c>
      <c r="G247" s="14">
        <v>0</v>
      </c>
      <c r="H247" s="14">
        <v>0</v>
      </c>
      <c r="I247" s="19"/>
      <c r="J247" s="19"/>
    </row>
    <row r="248" spans="1:10" ht="15.75" x14ac:dyDescent="0.25">
      <c r="A248" s="31"/>
      <c r="B248" s="23" t="s">
        <v>20</v>
      </c>
      <c r="C248" s="3" t="s">
        <v>0</v>
      </c>
      <c r="D248" s="14">
        <f t="shared" ref="D248:H248" si="190">SUM(D249:D252)</f>
        <v>298.89999999999998</v>
      </c>
      <c r="E248" s="14">
        <f t="shared" si="190"/>
        <v>340.7</v>
      </c>
      <c r="F248" s="14">
        <f t="shared" si="190"/>
        <v>518.1</v>
      </c>
      <c r="G248" s="14">
        <f t="shared" si="190"/>
        <v>354.1</v>
      </c>
      <c r="H248" s="14">
        <f t="shared" si="190"/>
        <v>354.1</v>
      </c>
      <c r="I248" s="19"/>
      <c r="J248" s="19"/>
    </row>
    <row r="249" spans="1:10" ht="15.75" x14ac:dyDescent="0.25">
      <c r="A249" s="31"/>
      <c r="B249" s="23"/>
      <c r="C249" s="3" t="s">
        <v>2</v>
      </c>
      <c r="D249" s="15">
        <v>298.89999999999998</v>
      </c>
      <c r="E249" s="15">
        <v>340.7</v>
      </c>
      <c r="F249" s="15">
        <v>518.1</v>
      </c>
      <c r="G249" s="15">
        <v>354.1</v>
      </c>
      <c r="H249" s="15">
        <v>354.1</v>
      </c>
      <c r="I249" s="19"/>
      <c r="J249" s="19"/>
    </row>
    <row r="250" spans="1:10" ht="15.75" x14ac:dyDescent="0.25">
      <c r="A250" s="31"/>
      <c r="B250" s="23"/>
      <c r="C250" s="3" t="s">
        <v>3</v>
      </c>
      <c r="D250" s="14">
        <v>0</v>
      </c>
      <c r="E250" s="14">
        <v>0</v>
      </c>
      <c r="F250" s="14">
        <v>0</v>
      </c>
      <c r="G250" s="14">
        <v>0</v>
      </c>
      <c r="H250" s="14">
        <v>0</v>
      </c>
      <c r="I250" s="19"/>
      <c r="J250" s="19"/>
    </row>
    <row r="251" spans="1:10" ht="15.75" x14ac:dyDescent="0.25">
      <c r="A251" s="31"/>
      <c r="B251" s="23"/>
      <c r="C251" s="3" t="s">
        <v>4</v>
      </c>
      <c r="D251" s="14">
        <v>0</v>
      </c>
      <c r="E251" s="14">
        <v>0</v>
      </c>
      <c r="F251" s="14">
        <v>0</v>
      </c>
      <c r="G251" s="14">
        <v>0</v>
      </c>
      <c r="H251" s="14">
        <v>0</v>
      </c>
      <c r="I251" s="19"/>
      <c r="J251" s="19"/>
    </row>
    <row r="252" spans="1:10" ht="15.75" x14ac:dyDescent="0.25">
      <c r="A252" s="32"/>
      <c r="B252" s="23"/>
      <c r="C252" s="3" t="s">
        <v>5</v>
      </c>
      <c r="D252" s="14">
        <v>0</v>
      </c>
      <c r="E252" s="14">
        <v>0</v>
      </c>
      <c r="F252" s="14">
        <v>0</v>
      </c>
      <c r="G252" s="14">
        <v>0</v>
      </c>
      <c r="H252" s="14">
        <v>0</v>
      </c>
      <c r="I252" s="19"/>
      <c r="J252" s="19"/>
    </row>
    <row r="253" spans="1:10" ht="15.75" x14ac:dyDescent="0.25">
      <c r="A253" s="23" t="s">
        <v>33</v>
      </c>
      <c r="B253" s="23" t="s">
        <v>6</v>
      </c>
      <c r="C253" s="3" t="s">
        <v>0</v>
      </c>
      <c r="D253" s="14">
        <f t="shared" ref="D253:H253" si="191">SUM(D254:D257)</f>
        <v>54.5</v>
      </c>
      <c r="E253" s="14">
        <f t="shared" si="191"/>
        <v>53</v>
      </c>
      <c r="F253" s="14">
        <f t="shared" si="191"/>
        <v>167.4</v>
      </c>
      <c r="G253" s="14">
        <f t="shared" si="191"/>
        <v>40</v>
      </c>
      <c r="H253" s="14">
        <f t="shared" si="191"/>
        <v>40</v>
      </c>
      <c r="I253" s="19"/>
      <c r="J253" s="19"/>
    </row>
    <row r="254" spans="1:10" ht="15.75" x14ac:dyDescent="0.25">
      <c r="A254" s="36"/>
      <c r="B254" s="33"/>
      <c r="C254" s="3" t="s">
        <v>2</v>
      </c>
      <c r="D254" s="14">
        <v>54.5</v>
      </c>
      <c r="E254" s="14">
        <v>33</v>
      </c>
      <c r="F254" s="14">
        <v>167.4</v>
      </c>
      <c r="G254" s="14">
        <v>40</v>
      </c>
      <c r="H254" s="14">
        <v>40</v>
      </c>
      <c r="I254" s="19"/>
      <c r="J254" s="19"/>
    </row>
    <row r="255" spans="1:10" ht="15.75" x14ac:dyDescent="0.25">
      <c r="A255" s="36"/>
      <c r="B255" s="33"/>
      <c r="C255" s="3" t="s">
        <v>3</v>
      </c>
      <c r="D255" s="14">
        <v>0</v>
      </c>
      <c r="E255" s="14">
        <v>20</v>
      </c>
      <c r="F255" s="14">
        <v>0</v>
      </c>
      <c r="G255" s="14">
        <v>0</v>
      </c>
      <c r="H255" s="14">
        <v>0</v>
      </c>
      <c r="I255" s="19"/>
      <c r="J255" s="19"/>
    </row>
    <row r="256" spans="1:10" ht="15.75" x14ac:dyDescent="0.25">
      <c r="A256" s="36"/>
      <c r="B256" s="33"/>
      <c r="C256" s="3" t="s">
        <v>4</v>
      </c>
      <c r="D256" s="14">
        <v>0</v>
      </c>
      <c r="E256" s="14">
        <v>0</v>
      </c>
      <c r="F256" s="14">
        <v>0</v>
      </c>
      <c r="G256" s="14">
        <v>0</v>
      </c>
      <c r="H256" s="14">
        <v>0</v>
      </c>
      <c r="I256" s="19"/>
      <c r="J256" s="19"/>
    </row>
    <row r="257" spans="1:10" ht="15.75" x14ac:dyDescent="0.25">
      <c r="A257" s="36"/>
      <c r="B257" s="33"/>
      <c r="C257" s="3" t="s">
        <v>5</v>
      </c>
      <c r="D257" s="14">
        <v>0</v>
      </c>
      <c r="E257" s="14">
        <v>0</v>
      </c>
      <c r="F257" s="14">
        <v>0</v>
      </c>
      <c r="G257" s="14">
        <v>0</v>
      </c>
      <c r="H257" s="14">
        <v>0</v>
      </c>
      <c r="I257" s="19"/>
      <c r="J257" s="19"/>
    </row>
    <row r="258" spans="1:10" ht="15.75" x14ac:dyDescent="0.25">
      <c r="A258" s="30" t="s">
        <v>54</v>
      </c>
      <c r="B258" s="23" t="s">
        <v>1</v>
      </c>
      <c r="C258" s="3" t="s">
        <v>0</v>
      </c>
      <c r="D258" s="14">
        <f t="shared" ref="D258:H258" si="192">SUM(D259:D261)</f>
        <v>2076.6</v>
      </c>
      <c r="E258" s="14">
        <f t="shared" si="192"/>
        <v>2197.6999999999998</v>
      </c>
      <c r="F258" s="14">
        <f t="shared" si="192"/>
        <v>2366.6</v>
      </c>
      <c r="G258" s="14">
        <f t="shared" si="192"/>
        <v>1900</v>
      </c>
      <c r="H258" s="14">
        <f t="shared" si="192"/>
        <v>1900</v>
      </c>
      <c r="I258" s="19"/>
      <c r="J258" s="19"/>
    </row>
    <row r="259" spans="1:10" ht="15.75" x14ac:dyDescent="0.25">
      <c r="A259" s="35"/>
      <c r="B259" s="23"/>
      <c r="C259" s="3" t="s">
        <v>2</v>
      </c>
      <c r="D259" s="14">
        <f>D264</f>
        <v>2076.6</v>
      </c>
      <c r="E259" s="14">
        <f t="shared" ref="E259:H259" si="193">E264</f>
        <v>2197.6999999999998</v>
      </c>
      <c r="F259" s="14">
        <f t="shared" si="193"/>
        <v>2366.6</v>
      </c>
      <c r="G259" s="14">
        <f t="shared" si="193"/>
        <v>1900</v>
      </c>
      <c r="H259" s="14">
        <f t="shared" si="193"/>
        <v>1900</v>
      </c>
      <c r="I259" s="19"/>
      <c r="J259" s="19"/>
    </row>
    <row r="260" spans="1:10" ht="15.75" x14ac:dyDescent="0.25">
      <c r="A260" s="35"/>
      <c r="B260" s="23"/>
      <c r="C260" s="3" t="s">
        <v>3</v>
      </c>
      <c r="D260" s="14">
        <f t="shared" ref="D260:H260" si="194">D265</f>
        <v>0</v>
      </c>
      <c r="E260" s="14">
        <f t="shared" si="194"/>
        <v>0</v>
      </c>
      <c r="F260" s="14">
        <f t="shared" si="194"/>
        <v>0</v>
      </c>
      <c r="G260" s="14">
        <f t="shared" si="194"/>
        <v>0</v>
      </c>
      <c r="H260" s="14">
        <f t="shared" si="194"/>
        <v>0</v>
      </c>
      <c r="I260" s="19"/>
      <c r="J260" s="19"/>
    </row>
    <row r="261" spans="1:10" ht="15.75" x14ac:dyDescent="0.25">
      <c r="A261" s="35"/>
      <c r="B261" s="23"/>
      <c r="C261" s="3" t="s">
        <v>4</v>
      </c>
      <c r="D261" s="14">
        <f t="shared" ref="D261:H261" si="195">D266</f>
        <v>0</v>
      </c>
      <c r="E261" s="14">
        <f t="shared" si="195"/>
        <v>0</v>
      </c>
      <c r="F261" s="14">
        <f t="shared" si="195"/>
        <v>0</v>
      </c>
      <c r="G261" s="14">
        <f t="shared" si="195"/>
        <v>0</v>
      </c>
      <c r="H261" s="14">
        <f t="shared" si="195"/>
        <v>0</v>
      </c>
      <c r="I261" s="19"/>
      <c r="J261" s="19"/>
    </row>
    <row r="262" spans="1:10" ht="15.75" x14ac:dyDescent="0.25">
      <c r="A262" s="35"/>
      <c r="B262" s="23"/>
      <c r="C262" s="3" t="s">
        <v>5</v>
      </c>
      <c r="D262" s="14">
        <f t="shared" ref="D262:H262" si="196">D267</f>
        <v>0</v>
      </c>
      <c r="E262" s="14">
        <f t="shared" si="196"/>
        <v>0</v>
      </c>
      <c r="F262" s="14">
        <f t="shared" si="196"/>
        <v>0</v>
      </c>
      <c r="G262" s="14">
        <f t="shared" si="196"/>
        <v>0</v>
      </c>
      <c r="H262" s="14">
        <f t="shared" si="196"/>
        <v>0</v>
      </c>
      <c r="I262" s="19"/>
      <c r="J262" s="19"/>
    </row>
    <row r="263" spans="1:10" ht="15.75" customHeight="1" x14ac:dyDescent="0.25">
      <c r="A263" s="31"/>
      <c r="B263" s="23" t="s">
        <v>6</v>
      </c>
      <c r="C263" s="3" t="s">
        <v>0</v>
      </c>
      <c r="D263" s="14">
        <f t="shared" ref="D263:H263" si="197">SUM(D264:D267)</f>
        <v>2076.6</v>
      </c>
      <c r="E263" s="14">
        <f t="shared" si="197"/>
        <v>2197.6999999999998</v>
      </c>
      <c r="F263" s="14">
        <f t="shared" si="197"/>
        <v>2366.6</v>
      </c>
      <c r="G263" s="14">
        <f t="shared" si="197"/>
        <v>1900</v>
      </c>
      <c r="H263" s="14">
        <f t="shared" si="197"/>
        <v>1900</v>
      </c>
      <c r="I263" s="19"/>
      <c r="J263" s="19"/>
    </row>
    <row r="264" spans="1:10" ht="15.75" x14ac:dyDescent="0.25">
      <c r="A264" s="31"/>
      <c r="B264" s="23"/>
      <c r="C264" s="3" t="s">
        <v>2</v>
      </c>
      <c r="D264" s="14">
        <f>D269</f>
        <v>2076.6</v>
      </c>
      <c r="E264" s="14">
        <f t="shared" ref="E264:H264" si="198">E269</f>
        <v>2197.6999999999998</v>
      </c>
      <c r="F264" s="14">
        <f t="shared" si="198"/>
        <v>2366.6</v>
      </c>
      <c r="G264" s="14">
        <f t="shared" si="198"/>
        <v>1900</v>
      </c>
      <c r="H264" s="14">
        <f t="shared" si="198"/>
        <v>1900</v>
      </c>
      <c r="I264" s="19"/>
      <c r="J264" s="19"/>
    </row>
    <row r="265" spans="1:10" ht="15.75" x14ac:dyDescent="0.25">
      <c r="A265" s="31"/>
      <c r="B265" s="23"/>
      <c r="C265" s="3" t="s">
        <v>3</v>
      </c>
      <c r="D265" s="14">
        <f t="shared" ref="D265:H265" si="199">D270</f>
        <v>0</v>
      </c>
      <c r="E265" s="14">
        <f t="shared" si="199"/>
        <v>0</v>
      </c>
      <c r="F265" s="14">
        <f t="shared" si="199"/>
        <v>0</v>
      </c>
      <c r="G265" s="14">
        <f t="shared" si="199"/>
        <v>0</v>
      </c>
      <c r="H265" s="14">
        <f t="shared" si="199"/>
        <v>0</v>
      </c>
      <c r="I265" s="19"/>
      <c r="J265" s="19"/>
    </row>
    <row r="266" spans="1:10" ht="15.75" x14ac:dyDescent="0.25">
      <c r="A266" s="31"/>
      <c r="B266" s="23"/>
      <c r="C266" s="3" t="s">
        <v>4</v>
      </c>
      <c r="D266" s="14">
        <f t="shared" ref="D266:H266" si="200">D271</f>
        <v>0</v>
      </c>
      <c r="E266" s="14">
        <f t="shared" si="200"/>
        <v>0</v>
      </c>
      <c r="F266" s="14">
        <f t="shared" si="200"/>
        <v>0</v>
      </c>
      <c r="G266" s="14">
        <f t="shared" si="200"/>
        <v>0</v>
      </c>
      <c r="H266" s="14">
        <f t="shared" si="200"/>
        <v>0</v>
      </c>
      <c r="I266" s="19"/>
      <c r="J266" s="19"/>
    </row>
    <row r="267" spans="1:10" ht="15.75" x14ac:dyDescent="0.25">
      <c r="A267" s="32"/>
      <c r="B267" s="23"/>
      <c r="C267" s="3" t="s">
        <v>5</v>
      </c>
      <c r="D267" s="14">
        <f t="shared" ref="D267:H267" si="201">D272</f>
        <v>0</v>
      </c>
      <c r="E267" s="14">
        <f t="shared" si="201"/>
        <v>0</v>
      </c>
      <c r="F267" s="14">
        <f t="shared" si="201"/>
        <v>0</v>
      </c>
      <c r="G267" s="14">
        <f t="shared" si="201"/>
        <v>0</v>
      </c>
      <c r="H267" s="14">
        <f t="shared" si="201"/>
        <v>0</v>
      </c>
      <c r="I267" s="19"/>
      <c r="J267" s="19"/>
    </row>
    <row r="268" spans="1:10" ht="15.75" x14ac:dyDescent="0.25">
      <c r="A268" s="23" t="s">
        <v>34</v>
      </c>
      <c r="B268" s="23" t="s">
        <v>6</v>
      </c>
      <c r="C268" s="3" t="s">
        <v>0</v>
      </c>
      <c r="D268" s="14">
        <f t="shared" ref="D268:H268" si="202">SUM(D269:D272)</f>
        <v>2076.6</v>
      </c>
      <c r="E268" s="14">
        <f t="shared" si="202"/>
        <v>2197.6999999999998</v>
      </c>
      <c r="F268" s="14">
        <f t="shared" si="202"/>
        <v>2366.6</v>
      </c>
      <c r="G268" s="14">
        <f t="shared" si="202"/>
        <v>1900</v>
      </c>
      <c r="H268" s="14">
        <f t="shared" si="202"/>
        <v>1900</v>
      </c>
      <c r="I268" s="19"/>
      <c r="J268" s="19"/>
    </row>
    <row r="269" spans="1:10" ht="15.75" x14ac:dyDescent="0.25">
      <c r="A269" s="33"/>
      <c r="B269" s="23"/>
      <c r="C269" s="3" t="s">
        <v>2</v>
      </c>
      <c r="D269" s="14">
        <v>2076.6</v>
      </c>
      <c r="E269" s="14">
        <v>2197.6999999999998</v>
      </c>
      <c r="F269" s="14">
        <v>2366.6</v>
      </c>
      <c r="G269" s="14">
        <v>1900</v>
      </c>
      <c r="H269" s="14">
        <v>1900</v>
      </c>
      <c r="I269" s="19"/>
      <c r="J269" s="19"/>
    </row>
    <row r="270" spans="1:10" ht="15.75" x14ac:dyDescent="0.25">
      <c r="A270" s="33"/>
      <c r="B270" s="23"/>
      <c r="C270" s="3" t="s">
        <v>3</v>
      </c>
      <c r="D270" s="14">
        <v>0</v>
      </c>
      <c r="E270" s="14">
        <v>0</v>
      </c>
      <c r="F270" s="14">
        <v>0</v>
      </c>
      <c r="G270" s="14">
        <v>0</v>
      </c>
      <c r="H270" s="14">
        <v>0</v>
      </c>
      <c r="I270" s="19"/>
      <c r="J270" s="19"/>
    </row>
    <row r="271" spans="1:10" ht="15.75" x14ac:dyDescent="0.25">
      <c r="A271" s="33"/>
      <c r="B271" s="23"/>
      <c r="C271" s="3" t="s">
        <v>4</v>
      </c>
      <c r="D271" s="14">
        <v>0</v>
      </c>
      <c r="E271" s="14">
        <v>0</v>
      </c>
      <c r="F271" s="14">
        <v>0</v>
      </c>
      <c r="G271" s="14">
        <v>0</v>
      </c>
      <c r="H271" s="14">
        <v>0</v>
      </c>
      <c r="I271" s="19"/>
      <c r="J271" s="19"/>
    </row>
    <row r="272" spans="1:10" ht="15.75" x14ac:dyDescent="0.25">
      <c r="A272" s="33"/>
      <c r="B272" s="23"/>
      <c r="C272" s="3" t="s">
        <v>5</v>
      </c>
      <c r="D272" s="14">
        <v>0</v>
      </c>
      <c r="E272" s="14">
        <v>0</v>
      </c>
      <c r="F272" s="14">
        <v>0</v>
      </c>
      <c r="G272" s="14">
        <v>0</v>
      </c>
      <c r="H272" s="14">
        <v>0</v>
      </c>
      <c r="I272" s="19"/>
      <c r="J272" s="19"/>
    </row>
    <row r="273" spans="1:8" ht="15.75" x14ac:dyDescent="0.25">
      <c r="A273" s="17"/>
      <c r="B273" s="17"/>
      <c r="C273" s="17"/>
      <c r="D273" s="17"/>
      <c r="E273" s="10"/>
      <c r="F273" s="17"/>
      <c r="G273" s="17"/>
      <c r="H273" s="17"/>
    </row>
    <row r="274" spans="1:8" ht="15.75" x14ac:dyDescent="0.25">
      <c r="A274" s="17"/>
      <c r="B274" s="17"/>
      <c r="C274" s="17"/>
      <c r="D274" s="17"/>
      <c r="E274" s="10"/>
      <c r="F274" s="17"/>
      <c r="G274" s="17"/>
      <c r="H274" s="17"/>
    </row>
    <row r="275" spans="1:8" ht="15.75" x14ac:dyDescent="0.25">
      <c r="A275" s="17"/>
      <c r="B275" s="17"/>
      <c r="C275" s="17"/>
      <c r="D275" s="17"/>
      <c r="E275" s="10"/>
      <c r="F275" s="17"/>
      <c r="G275" s="17"/>
      <c r="H275" s="17"/>
    </row>
    <row r="276" spans="1:8" ht="15.75" x14ac:dyDescent="0.25">
      <c r="A276" s="17"/>
      <c r="B276" s="17"/>
      <c r="C276" s="17"/>
      <c r="D276" s="17"/>
      <c r="E276" s="10"/>
      <c r="F276" s="17"/>
      <c r="G276" s="17"/>
      <c r="H276" s="17"/>
    </row>
    <row r="277" spans="1:8" ht="15.75" x14ac:dyDescent="0.25">
      <c r="A277" s="17"/>
      <c r="B277" s="17"/>
      <c r="C277" s="17"/>
      <c r="D277" s="17"/>
      <c r="E277" s="10"/>
      <c r="F277" s="17"/>
      <c r="G277" s="17"/>
      <c r="H277" s="17"/>
    </row>
    <row r="278" spans="1:8" ht="15.75" x14ac:dyDescent="0.25">
      <c r="A278" s="17"/>
      <c r="B278" s="17"/>
      <c r="C278" s="17"/>
      <c r="D278" s="17"/>
      <c r="E278" s="10"/>
      <c r="F278" s="17"/>
      <c r="G278" s="17"/>
      <c r="H278" s="17"/>
    </row>
    <row r="279" spans="1:8" ht="15.75" x14ac:dyDescent="0.25">
      <c r="A279" s="17"/>
      <c r="B279" s="17"/>
      <c r="C279" s="17"/>
      <c r="D279" s="17"/>
      <c r="E279" s="10"/>
      <c r="F279" s="17"/>
      <c r="G279" s="17"/>
      <c r="H279" s="17"/>
    </row>
    <row r="280" spans="1:8" ht="15.75" x14ac:dyDescent="0.25">
      <c r="A280" s="17"/>
      <c r="B280" s="17"/>
      <c r="C280" s="17"/>
      <c r="D280" s="17"/>
      <c r="E280" s="10"/>
      <c r="F280" s="17"/>
      <c r="G280" s="17"/>
      <c r="H280" s="17"/>
    </row>
    <row r="281" spans="1:8" ht="15.75" x14ac:dyDescent="0.25">
      <c r="A281" s="17"/>
      <c r="B281" s="17"/>
      <c r="C281" s="17"/>
      <c r="D281" s="17"/>
      <c r="E281" s="10"/>
      <c r="F281" s="17"/>
      <c r="G281" s="17"/>
      <c r="H281" s="17"/>
    </row>
    <row r="282" spans="1:8" ht="15.75" x14ac:dyDescent="0.25">
      <c r="A282" s="17"/>
      <c r="B282" s="17"/>
      <c r="C282" s="17"/>
      <c r="D282" s="17"/>
      <c r="E282" s="10"/>
      <c r="F282" s="17"/>
      <c r="G282" s="17"/>
      <c r="H282" s="17"/>
    </row>
    <row r="283" spans="1:8" ht="15.75" x14ac:dyDescent="0.25">
      <c r="A283" s="17"/>
      <c r="B283" s="17"/>
      <c r="C283" s="17"/>
      <c r="D283" s="17"/>
      <c r="E283" s="10"/>
      <c r="F283" s="17"/>
      <c r="G283" s="17"/>
      <c r="H283" s="17"/>
    </row>
    <row r="284" spans="1:8" ht="15.75" x14ac:dyDescent="0.25">
      <c r="A284" s="17"/>
      <c r="B284" s="17"/>
      <c r="C284" s="17"/>
      <c r="D284" s="17"/>
      <c r="E284" s="10"/>
      <c r="F284" s="17"/>
      <c r="G284" s="17"/>
      <c r="H284" s="17"/>
    </row>
    <row r="285" spans="1:8" ht="15.75" x14ac:dyDescent="0.25">
      <c r="A285" s="17"/>
      <c r="B285" s="17"/>
      <c r="C285" s="17"/>
      <c r="D285" s="17"/>
      <c r="E285" s="10"/>
      <c r="F285" s="17"/>
      <c r="G285" s="17"/>
      <c r="H285" s="17"/>
    </row>
    <row r="286" spans="1:8" ht="15.75" x14ac:dyDescent="0.25">
      <c r="A286" s="17"/>
      <c r="B286" s="17"/>
      <c r="C286" s="17"/>
      <c r="D286" s="17"/>
      <c r="E286" s="10"/>
      <c r="F286" s="17"/>
      <c r="G286" s="17"/>
      <c r="H286" s="17"/>
    </row>
    <row r="287" spans="1:8" ht="15.75" x14ac:dyDescent="0.25">
      <c r="A287" s="17"/>
      <c r="B287" s="17"/>
      <c r="C287" s="17"/>
      <c r="D287" s="17"/>
      <c r="E287" s="10"/>
      <c r="F287" s="17"/>
      <c r="G287" s="17"/>
      <c r="H287" s="17"/>
    </row>
    <row r="288" spans="1:8" ht="15.75" x14ac:dyDescent="0.25">
      <c r="A288" s="17"/>
      <c r="B288" s="17"/>
      <c r="C288" s="17"/>
      <c r="D288" s="17"/>
      <c r="E288" s="10"/>
      <c r="F288" s="17"/>
      <c r="G288" s="17"/>
      <c r="H288" s="17"/>
    </row>
    <row r="289" spans="1:8" ht="15.75" x14ac:dyDescent="0.25">
      <c r="A289" s="17"/>
      <c r="B289" s="17"/>
      <c r="C289" s="17"/>
      <c r="D289" s="17"/>
      <c r="E289" s="10"/>
      <c r="F289" s="17"/>
      <c r="G289" s="17"/>
      <c r="H289" s="17"/>
    </row>
    <row r="290" spans="1:8" ht="15.75" x14ac:dyDescent="0.25">
      <c r="A290" s="17"/>
      <c r="B290" s="17"/>
      <c r="C290" s="17"/>
      <c r="D290" s="17"/>
      <c r="E290" s="10"/>
      <c r="F290" s="17"/>
      <c r="G290" s="17"/>
      <c r="H290" s="17"/>
    </row>
    <row r="291" spans="1:8" ht="15.75" x14ac:dyDescent="0.25">
      <c r="A291" s="17"/>
      <c r="B291" s="17"/>
      <c r="C291" s="17"/>
      <c r="D291" s="17"/>
      <c r="E291" s="10"/>
      <c r="F291" s="17"/>
      <c r="G291" s="17"/>
      <c r="H291" s="17"/>
    </row>
    <row r="292" spans="1:8" ht="15.75" x14ac:dyDescent="0.25">
      <c r="A292" s="17"/>
      <c r="B292" s="17"/>
      <c r="C292" s="17"/>
      <c r="D292" s="17"/>
      <c r="E292" s="10"/>
      <c r="F292" s="17"/>
      <c r="G292" s="17"/>
      <c r="H292" s="17"/>
    </row>
    <row r="293" spans="1:8" ht="15.75" x14ac:dyDescent="0.25">
      <c r="A293" s="17"/>
      <c r="B293" s="17"/>
      <c r="C293" s="17"/>
      <c r="D293" s="17"/>
      <c r="E293" s="10"/>
      <c r="F293" s="17"/>
      <c r="G293" s="17"/>
      <c r="H293" s="17"/>
    </row>
    <row r="294" spans="1:8" ht="15.75" x14ac:dyDescent="0.25">
      <c r="A294" s="17"/>
      <c r="B294" s="17"/>
      <c r="C294" s="17"/>
      <c r="D294" s="17"/>
      <c r="E294" s="10"/>
      <c r="F294" s="17"/>
      <c r="G294" s="17"/>
      <c r="H294" s="17"/>
    </row>
    <row r="295" spans="1:8" ht="15.75" x14ac:dyDescent="0.25">
      <c r="A295" s="17"/>
      <c r="B295" s="17"/>
      <c r="C295" s="17"/>
      <c r="D295" s="17"/>
      <c r="E295" s="10"/>
      <c r="F295" s="17"/>
      <c r="G295" s="17"/>
      <c r="H295" s="17"/>
    </row>
    <row r="296" spans="1:8" ht="15.75" x14ac:dyDescent="0.25">
      <c r="A296" s="17"/>
      <c r="B296" s="17"/>
      <c r="C296" s="17"/>
      <c r="D296" s="17"/>
      <c r="E296" s="10"/>
      <c r="F296" s="17"/>
      <c r="G296" s="17"/>
      <c r="H296" s="17"/>
    </row>
    <row r="297" spans="1:8" ht="15.75" x14ac:dyDescent="0.25">
      <c r="A297" s="17"/>
      <c r="B297" s="17"/>
      <c r="C297" s="17"/>
      <c r="D297" s="17"/>
      <c r="E297" s="10"/>
      <c r="F297" s="17"/>
      <c r="G297" s="17"/>
      <c r="H297" s="17"/>
    </row>
    <row r="298" spans="1:8" ht="15.75" x14ac:dyDescent="0.25">
      <c r="A298" s="17"/>
      <c r="B298" s="17"/>
      <c r="C298" s="17"/>
      <c r="D298" s="17"/>
      <c r="E298" s="10"/>
      <c r="F298" s="17"/>
      <c r="G298" s="17"/>
      <c r="H298" s="17"/>
    </row>
    <row r="299" spans="1:8" ht="15.75" x14ac:dyDescent="0.25">
      <c r="A299" s="17"/>
      <c r="B299" s="17"/>
      <c r="C299" s="17"/>
      <c r="D299" s="17"/>
      <c r="E299" s="10"/>
      <c r="F299" s="17"/>
      <c r="G299" s="17"/>
      <c r="H299" s="17"/>
    </row>
    <row r="300" spans="1:8" ht="15.75" x14ac:dyDescent="0.25">
      <c r="A300" s="17"/>
      <c r="B300" s="17"/>
      <c r="C300" s="17"/>
      <c r="D300" s="17"/>
      <c r="E300" s="10"/>
      <c r="F300" s="17"/>
      <c r="G300" s="17"/>
      <c r="H300" s="17"/>
    </row>
    <row r="301" spans="1:8" ht="15.75" x14ac:dyDescent="0.25">
      <c r="A301" s="17"/>
      <c r="B301" s="17"/>
      <c r="C301" s="17"/>
      <c r="D301" s="17"/>
      <c r="E301" s="10"/>
      <c r="F301" s="17"/>
      <c r="G301" s="17"/>
      <c r="H301" s="17"/>
    </row>
    <row r="302" spans="1:8" ht="15.75" x14ac:dyDescent="0.25">
      <c r="A302" s="17"/>
      <c r="B302" s="17"/>
      <c r="C302" s="17"/>
      <c r="D302" s="17"/>
      <c r="E302" s="10"/>
      <c r="F302" s="17"/>
      <c r="G302" s="17"/>
      <c r="H302" s="17"/>
    </row>
    <row r="303" spans="1:8" ht="15.75" x14ac:dyDescent="0.25">
      <c r="A303" s="17"/>
      <c r="B303" s="17"/>
      <c r="C303" s="17"/>
      <c r="D303" s="17"/>
      <c r="E303" s="10"/>
      <c r="F303" s="17"/>
      <c r="G303" s="17"/>
      <c r="H303" s="17"/>
    </row>
    <row r="304" spans="1:8" ht="15.75" x14ac:dyDescent="0.25">
      <c r="A304" s="17"/>
      <c r="B304" s="17"/>
      <c r="C304" s="17"/>
      <c r="D304" s="17"/>
      <c r="E304" s="10"/>
      <c r="F304" s="17"/>
      <c r="G304" s="17"/>
      <c r="H304" s="17"/>
    </row>
    <row r="305" spans="1:8" ht="15.75" x14ac:dyDescent="0.25">
      <c r="A305" s="17"/>
      <c r="B305" s="17"/>
      <c r="C305" s="17"/>
      <c r="D305" s="17"/>
      <c r="E305" s="10"/>
      <c r="F305" s="17"/>
      <c r="G305" s="17"/>
      <c r="H305" s="17"/>
    </row>
    <row r="306" spans="1:8" ht="15.75" x14ac:dyDescent="0.25">
      <c r="A306" s="17"/>
      <c r="B306" s="17"/>
      <c r="C306" s="17"/>
      <c r="D306" s="17"/>
      <c r="E306" s="10"/>
      <c r="F306" s="17"/>
      <c r="G306" s="17"/>
      <c r="H306" s="17"/>
    </row>
    <row r="307" spans="1:8" ht="15.75" x14ac:dyDescent="0.25">
      <c r="A307" s="17"/>
      <c r="B307" s="17"/>
      <c r="C307" s="17"/>
      <c r="D307" s="17"/>
      <c r="E307" s="10"/>
      <c r="F307" s="17"/>
      <c r="G307" s="17"/>
      <c r="H307" s="17"/>
    </row>
    <row r="308" spans="1:8" ht="15.75" x14ac:dyDescent="0.25">
      <c r="A308" s="17"/>
      <c r="B308" s="17"/>
      <c r="C308" s="17"/>
      <c r="D308" s="17"/>
      <c r="E308" s="10"/>
      <c r="F308" s="17"/>
      <c r="G308" s="17"/>
      <c r="H308" s="17"/>
    </row>
    <row r="309" spans="1:8" ht="15.75" x14ac:dyDescent="0.25">
      <c r="A309" s="17"/>
      <c r="B309" s="17"/>
      <c r="C309" s="17"/>
      <c r="D309" s="17"/>
      <c r="E309" s="10"/>
      <c r="F309" s="17"/>
      <c r="G309" s="17"/>
      <c r="H309" s="17"/>
    </row>
    <row r="310" spans="1:8" ht="15.75" x14ac:dyDescent="0.25">
      <c r="A310" s="17"/>
      <c r="B310" s="17"/>
      <c r="C310" s="17"/>
      <c r="D310" s="17"/>
      <c r="E310" s="10"/>
      <c r="F310" s="17"/>
      <c r="G310" s="17"/>
      <c r="H310" s="17"/>
    </row>
    <row r="311" spans="1:8" ht="15.75" x14ac:dyDescent="0.25">
      <c r="A311" s="17"/>
      <c r="B311" s="17"/>
      <c r="C311" s="17"/>
      <c r="D311" s="17"/>
      <c r="E311" s="10"/>
      <c r="F311" s="17"/>
      <c r="G311" s="17"/>
      <c r="H311" s="17"/>
    </row>
    <row r="312" spans="1:8" ht="15.75" x14ac:dyDescent="0.25">
      <c r="A312" s="17"/>
      <c r="B312" s="17"/>
      <c r="C312" s="17"/>
      <c r="D312" s="17"/>
      <c r="E312" s="10"/>
      <c r="F312" s="17"/>
      <c r="G312" s="17"/>
      <c r="H312" s="17"/>
    </row>
    <row r="313" spans="1:8" ht="15.75" x14ac:dyDescent="0.25">
      <c r="A313" s="17"/>
      <c r="B313" s="17"/>
      <c r="C313" s="17"/>
      <c r="D313" s="17"/>
      <c r="E313" s="10"/>
      <c r="F313" s="17"/>
      <c r="G313" s="17"/>
      <c r="H313" s="17"/>
    </row>
  </sheetData>
  <mergeCells count="94">
    <mergeCell ref="A13:H13"/>
    <mergeCell ref="E1:H1"/>
    <mergeCell ref="E2:H2"/>
    <mergeCell ref="E3:H3"/>
    <mergeCell ref="E4:H4"/>
    <mergeCell ref="E5:H5"/>
    <mergeCell ref="E7:H7"/>
    <mergeCell ref="E8:H8"/>
    <mergeCell ref="E9:H9"/>
    <mergeCell ref="E10:H10"/>
    <mergeCell ref="E11:H11"/>
    <mergeCell ref="B258:B262"/>
    <mergeCell ref="B268:B272"/>
    <mergeCell ref="A268:A272"/>
    <mergeCell ref="B238:B242"/>
    <mergeCell ref="B243:B247"/>
    <mergeCell ref="B248:B252"/>
    <mergeCell ref="B263:B267"/>
    <mergeCell ref="A258:A267"/>
    <mergeCell ref="A233:A252"/>
    <mergeCell ref="B233:B237"/>
    <mergeCell ref="A253:A257"/>
    <mergeCell ref="B253:B257"/>
    <mergeCell ref="A178:A202"/>
    <mergeCell ref="A158:A167"/>
    <mergeCell ref="B198:B202"/>
    <mergeCell ref="B163:B167"/>
    <mergeCell ref="B158:B162"/>
    <mergeCell ref="B193:B197"/>
    <mergeCell ref="A168:A172"/>
    <mergeCell ref="B168:B172"/>
    <mergeCell ref="B183:B187"/>
    <mergeCell ref="B178:B182"/>
    <mergeCell ref="B88:B92"/>
    <mergeCell ref="B93:B97"/>
    <mergeCell ref="B43:B47"/>
    <mergeCell ref="B53:B57"/>
    <mergeCell ref="B58:B62"/>
    <mergeCell ref="B83:B87"/>
    <mergeCell ref="B208:B212"/>
    <mergeCell ref="B213:B217"/>
    <mergeCell ref="B218:B222"/>
    <mergeCell ref="A203:A227"/>
    <mergeCell ref="B223:B227"/>
    <mergeCell ref="B153:B157"/>
    <mergeCell ref="A93:A97"/>
    <mergeCell ref="A83:A87"/>
    <mergeCell ref="A43:A52"/>
    <mergeCell ref="A133:A137"/>
    <mergeCell ref="A63:A67"/>
    <mergeCell ref="A78:A82"/>
    <mergeCell ref="B78:B82"/>
    <mergeCell ref="B63:B67"/>
    <mergeCell ref="A68:A72"/>
    <mergeCell ref="A123:A132"/>
    <mergeCell ref="B113:B117"/>
    <mergeCell ref="B148:B152"/>
    <mergeCell ref="A228:A232"/>
    <mergeCell ref="A148:A157"/>
    <mergeCell ref="B118:B122"/>
    <mergeCell ref="B128:B132"/>
    <mergeCell ref="B138:B142"/>
    <mergeCell ref="B133:B137"/>
    <mergeCell ref="B123:B127"/>
    <mergeCell ref="A113:A122"/>
    <mergeCell ref="A143:A147"/>
    <mergeCell ref="B143:B147"/>
    <mergeCell ref="A138:A142"/>
    <mergeCell ref="A173:A177"/>
    <mergeCell ref="B173:B177"/>
    <mergeCell ref="B228:B232"/>
    <mergeCell ref="B188:B192"/>
    <mergeCell ref="B203:B207"/>
    <mergeCell ref="D15:H15"/>
    <mergeCell ref="A53:A62"/>
    <mergeCell ref="A15:A16"/>
    <mergeCell ref="A18:A42"/>
    <mergeCell ref="B48:B52"/>
    <mergeCell ref="B18:B22"/>
    <mergeCell ref="B23:B27"/>
    <mergeCell ref="B15:B16"/>
    <mergeCell ref="C15:C16"/>
    <mergeCell ref="B33:B37"/>
    <mergeCell ref="B38:B42"/>
    <mergeCell ref="B28:B32"/>
    <mergeCell ref="A98:A107"/>
    <mergeCell ref="B98:B102"/>
    <mergeCell ref="B103:B107"/>
    <mergeCell ref="A108:A112"/>
    <mergeCell ref="B68:B72"/>
    <mergeCell ref="A73:A77"/>
    <mergeCell ref="B73:B77"/>
    <mergeCell ref="A88:A92"/>
    <mergeCell ref="B108:B112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72" fitToHeight="1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Молоцило</cp:lastModifiedBy>
  <cp:lastPrinted>2023-07-25T07:29:38Z</cp:lastPrinted>
  <dcterms:created xsi:type="dcterms:W3CDTF">2016-11-09T05:08:09Z</dcterms:created>
  <dcterms:modified xsi:type="dcterms:W3CDTF">2023-11-17T03:53:08Z</dcterms:modified>
</cp:coreProperties>
</file>